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14-2026\LPE-N014-2026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CATÁLOGO!$A$15:$H$432</definedName>
    <definedName name="_xlnm.Print_Area" localSheetId="0">CATÁLOGO!$A$1:$H$435</definedName>
    <definedName name="_xlnm.Print_Area" localSheetId="1">RESUMEN!$A$1:$G$28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12" i="1" l="1"/>
  <c r="A317" i="1" l="1"/>
  <c r="E314" i="1"/>
  <c r="A294" i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286" i="1"/>
  <c r="A287" i="1" s="1"/>
  <c r="A288" i="1" s="1"/>
  <c r="A289" i="1" s="1"/>
  <c r="A290" i="1" s="1"/>
</calcChain>
</file>

<file path=xl/sharedStrings.xml><?xml version="1.0" encoding="utf-8"?>
<sst xmlns="http://schemas.openxmlformats.org/spreadsheetml/2006/main" count="893" uniqueCount="363">
  <si>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</si>
  <si>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</si>
  <si>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</si>
  <si>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</si>
  <si>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</si>
  <si>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</si>
  <si>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</si>
  <si>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</si>
  <si>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</si>
  <si>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</si>
  <si>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</si>
  <si>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</si>
  <si>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</si>
  <si>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</si>
  <si>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</si>
  <si>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</si>
  <si>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</si>
  <si>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</si>
  <si>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</si>
  <si>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</si>
  <si>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</si>
  <si>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</si>
  <si>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</si>
  <si>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</si>
  <si>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</si>
  <si>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</si>
  <si>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</si>
  <si>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</si>
  <si>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</si>
  <si>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</si>
  <si>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</si>
  <si>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PRELIMINARES</t>
  </si>
  <si>
    <t>m2</t>
  </si>
  <si>
    <t>m</t>
  </si>
  <si>
    <t>pza</t>
  </si>
  <si>
    <t>m3</t>
  </si>
  <si>
    <t>CIMENTACIÓN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</si>
  <si>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</si>
  <si>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3.0704.03) CONCRETO HIDRÁULICO
3.0704.03) B. REFERENCIAS
3.0704.03 F.01. e) Cimbra no aparente, incluyendo obra falsa y descimbrado (3.0704.03  G.03 Y G.08).
01) En cimentación.</t>
  </si>
  <si>
    <t>3.0704.03) CONCRETO HIDRÁULICO
3.0704.03) B. REFERENCIAS
3.0704.03 F.01.  a) Concreto hidráulico en cimentación, sin incluir moldes y obra falsa. (3.0704.03 G.07).
03) Resistencia f'c =250 kg/cm2.</t>
  </si>
  <si>
    <t>kg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</si>
  <si>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</si>
  <si>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4).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</si>
  <si>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plomo. Incluye: materiales, mano de obra, acarreos, desperdicios, herramienta, limpiezas y retiro de sobrantes fuera de la obra. a cualquier altura.</t>
  </si>
  <si>
    <t>ACABADOS</t>
  </si>
  <si>
    <t>Suministro y colocación de ventila sanitaria con tubo de P.V.C.  de 2" de  diámetro Incluye: material, conexiones y ranuras, a cualquier altura.</t>
  </si>
  <si>
    <t>3.0704.01 - OBRAS PRELIMINARES
3.0704.01 - B REFERENCIAS
3.0704.01 F.01 f) Plantilla para desplante de 5 cm. de espesor (3.0704.01 G.08 Y G.14).
01.a) de concreto hidráulico f'c =100 kg/cm2.</t>
  </si>
  <si>
    <t>I</t>
  </si>
  <si>
    <t>II</t>
  </si>
  <si>
    <t>III</t>
  </si>
  <si>
    <t>VI</t>
  </si>
  <si>
    <t>Suministro y colocación de polietileno negro, calibre N°4 para colado de concreto en cimentación. Incluye: cortes, desperdicio, traslapes, mano de obra.</t>
  </si>
  <si>
    <t>3.0704.04) ACERO PARA CONCRETO
3.0704.04) B. REFERENCIAS
3.0704.04. F.01. a) Acero de refuerzo en cimentación (3.0704.04.G.03 Y G.01)
02) Limite elástico f'y=4200 kg/cm2. (Corrugada # 6)</t>
  </si>
  <si>
    <t>Fumigación contra termita comprende clorato como ingrediente activo, aplicación sobre taludes de excavación, fondo de cepas previo desplante de cimentación sobre relleno previo colado de firmes 1.5 m en franja perimetral exterior y 1.0 m sobre muro a partir de N.T.N. interior y exterior incluye: materiales, limpieza, desperdicios, herramienta, mano de obre y equipo.</t>
  </si>
  <si>
    <t>3.0704.04.) ACEROS PARA CONCRETO
3.0704.04.) B. REFERENCIAS
3.0704.04.F.01.a) Acero de refuerzo (3.0704.04.G.03 y G.01).
03) Malla electrosoldada 6x6-10/10 en losas, incluye suministro y colocación.</t>
  </si>
  <si>
    <t>Suministro e instalación de muro de tablacemento durock de 13 mm, compuesto por postería 6.35 cal. 20 a una cara, repellado y afinado con mortero plástico Basecoat, previa colocación de la cinta de refuerzo en las juntas, rectificado y plomeado con perfiles y ángulos esquineros.  Incluye: material, mano de obra, cortes, desperdicios, limpieza y materiales de fijación para su instalación.</t>
  </si>
  <si>
    <t>Suministro y colocación de reventila sanitaria con tubo de P.V.C. de 2" de  diámetro  Incluye: material, conexiones y ranuras, a cualquier altura.</t>
  </si>
  <si>
    <t>CONSTRUCCIÓN DEL MUSEO INTERPRETATIVO DE LA TORTUGA LORA EN EL POBLADO LA PESCA, MUNICIPIO DE SOTO LA MARINA TAMAULIPAS. (PRIMERA ETAPA)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</si>
  <si>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</si>
  <si>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</si>
  <si>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E.P.51 Compactación, por unidad de obra terminada; del terreno natural en el area de desplante de los terraplenes al 90%</t>
  </si>
  <si>
    <t>3.0704.01) OBRAS PRELIMINARES
3.0704.01) B. REFERENCIAS
3.0704.01.F.01.b) Formación de terrazas y/o plataformas (3.0704.01.G.02 Y G.14)
01) Corte o excavación en terreno investigado en obra, para canchas deportivas, plazas cívicas y/o desplante de edificios. Incluyendo afine de fondo y taludes, acarreos dentro y fuera de la obra del material no utilizable.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</si>
  <si>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</si>
  <si>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DEMOLICIÓN Y DESMANTELAMIENTO</t>
  </si>
  <si>
    <t>ZAPATAS</t>
  </si>
  <si>
    <t>3.0704.04) ACERO PARA CONCRETO
3.0704.04) B. REFERENCIAS
3.0704.04. F.01. a) Acero de refuerzo en cimentación (3.0704.04.G.03 Y G.01)
02) Limite elástico f'y=4200 kg/cm2. (Corrugada # 5)</t>
  </si>
  <si>
    <t>3.0704.04) ACERO PARA CONCRETO
3.0704.04) B. REFERENCIAS
3.0704.04. F.01. a) Acero de refuerzo en cimentación (3.0704.04.G.03 Y G.01)
02) Limite elástico f'y=4200 kg/cm2. (Corrugada # 8 al # 12)</t>
  </si>
  <si>
    <t>3.0704.01 - OBRAS PRELIMINARES
3.0704.01 - B REFERENCIAS
3.0704.01 - F.01 e) Relleno de zanjas para cimentaciones, incluyendo acarreos dentro y fuera de la obra. (3.0704.01 G.07 Y G.14)
03) Con material producto de la excavación, compactado al 90% de la prueba proctor en capas de 20 cm: de espesor. Incluye: acarreos, traspaleos, incorporación de agua, limpieza y retiro de sobrantes de obra, equipo, herramienta y mano de obra.</t>
  </si>
  <si>
    <t>MURO DE CONTENCION MC-MIRADOR</t>
  </si>
  <si>
    <t>3.0704.03.) CONCRETO HIDRÁULICO
3.0704.03.) B. REFERENCIAS
3.0704.03.F.01.d) Cimbra aparente, incluyendo obra falsa (3.0704.03.G.08).
03) En estructura (muros de concreto). Incluye cimbrado, descimbrado, chaflanes (ochavos), a cualquier altura.</t>
  </si>
  <si>
    <t xml:space="preserve">DADOS D-1 SECCION 65x65 CM  </t>
  </si>
  <si>
    <t xml:space="preserve">DADOS D-2 SECCION 50x55 CM  </t>
  </si>
  <si>
    <t xml:space="preserve">DADOS D-3 SECCION 45x45 CM  </t>
  </si>
  <si>
    <t>3.0704.02) MAMPOSTERIAS
3.0704.02) B. REFERENCIAS
3.0704.02 F.01 f) Mampostería de bloques de cemento, rellenos con concreto f'c=100 kg/cm2 (3.0704.02.G.02); Referencia (3.0704.07.G.01) 
01) Muro de enrase en cimentación de block hueco de concreto de 15x20x40 cm de 15 cm de espesor, relleno con concreto f'c=100 kg/cm2, asentado con mortero cem.-arena 1:5. Incluye: materiales, mano de obra, acarreos, desperdicios, herramienta, limpiezas y retiro de sobrantes fuera de la obra. A cualquier altura.</t>
  </si>
  <si>
    <t>CASTILLOS K-1 DE 15x15 CM EN ENRACE</t>
  </si>
  <si>
    <t>CADENA DE DESPLANTE CE-1</t>
  </si>
  <si>
    <t>COLUMNAS DE CONCRETO C-1</t>
  </si>
  <si>
    <t>3.0704.04.) ACEROS PARA CONCRETO
3.0704.04.) B. REFERENCIAS
3.0704.04 . F.01. a) Acero de refuerzo en estructura ( 3.0704.04.G.03 Y G.01 )
02) Limite elástico f'y=4200 kg/cm2. (corrugada # 3)</t>
  </si>
  <si>
    <t>3.0704.04.) ACEROS PARA CONCRETO
3.0704.04.) B. REFERENCIAS
3.0704.04 . F.01. a) Acero de refuerzo en estructura ( 3.0704.04.G.03 Y G.01 )
02) Limite elástico f'y=4200 kg/cm2. (corrugada # 8 al # 12)</t>
  </si>
  <si>
    <t>3.0704.03.) CONCRETO HIDRÁULICO
3.0704.03.) B. REFERENCIAS
3.0704.03.F.01.d) Cimbra aparente, incluyendo obra falsa (3.0704.03.G.08).
02) En estructura (Columnas). Incluye cimbrado, descimbrado, chaflanes (ochavos), a cualquier altura.</t>
  </si>
  <si>
    <t>COLUMNAS DE CONCRETO C-2</t>
  </si>
  <si>
    <t>3.0704.04.) ACEROS PARA CONCRETO
3.0704.04.) B. REFERENCIAS
3.0704.04 . F.01. a) Acero de refuerzo en estructura ( 3.0704.04.G.03 Y G.01 )
02) Limite elástico f'y=4200 kg/cm2. (corrugada # 4)</t>
  </si>
  <si>
    <t>3.0704.04.) ACEROS PARA CONCRETO
3.0704.04.) B. REFERENCIAS
3.0704.04 . F.01. a) Acero de refuerzo en estructura ( 3.0704.04.G.03 Y G.01 )
02) Limite elástico f'y=4200 kg/cm2. (corrugada # 6)</t>
  </si>
  <si>
    <t>COLUMNAS DE CONCRETO C-3</t>
  </si>
  <si>
    <t>3.0704.04.) ACEROS PARA CONCRETO
3.0704.04.) B. REFERENCIAS
3.0704.04 . F.01. a) Acero de refuerzo en estructura ( 3.0704.04.G.03 Y G.01 )
02) Limite elástico f'y=4200 kg/cm2. (corrugada # 5)</t>
  </si>
  <si>
    <t>TRABE T-1  EN LOSAS DE AZOTEA</t>
  </si>
  <si>
    <t>3.0704.03.) CONCRETO HIDRÁULICO
3.0704.03.) B. REFERENCIAS
3.0704.03.F.01.d) Cimbra aparente, incluyendo obra falsa (3.0704.03.G.08).
02) En estructura (losas, trabes), acabado aparente c/triplay de pino de 16 mm. Incluye cimbrado, descimbrado, chaflán, goterón y frentes (ochavos), a cualquier altura.</t>
  </si>
  <si>
    <t>TRABE T-2 AREA  DE  AZOTEA DE SALA DE EXPOSICIONES</t>
  </si>
  <si>
    <t>LOSA DE AZOTEA EN SALA DE EXPOSICIONES</t>
  </si>
  <si>
    <t>3.0704.04.) ACEROS PARA CONCRETO
3.0704.04.) B. REFERENCIAS
3.0704.04 . F.01. a) Acero de refuerzo en estructura ( 3.0704.04.G.03 Y G.01 )
01) Limite elástico f'y=2880 kg/cm2. (alambrón # 2)</t>
  </si>
  <si>
    <t>LOSA DE ENTREPISO DE 45 CM DE ESPESOR EN MEZANINE EN SALA DE EXPOSICIONES</t>
  </si>
  <si>
    <t xml:space="preserve">TRABE T-3 EN LOSA DE MEZANINE </t>
  </si>
  <si>
    <t>LOSA DE ENTREPISO DE 25 CM DE ESPESOR EN MEZANINE</t>
  </si>
  <si>
    <t>Suministro y colocación de casetón de poliestireno de 50 x 50 x 20 cm, como aligerante en losas de entrepiso y/o azotea. Incluye: fletes, acarreos, maniobras, elevaciones, trazo, cortes, ajustes, desperdicios, amarres, fijación y elementos de fijación, limpieza y retiro de sobrantes fuera de obra, materiales, equipo, herramienta y mano de obra, en cualquier nivel. (P.U.O.T.)</t>
  </si>
  <si>
    <t>TRABE T-5 EN LOSA DE ENTREPISO SALA DE EXPOSICIONES</t>
  </si>
  <si>
    <t>RAMPA DE ESCALERA</t>
  </si>
  <si>
    <t>Cimbra aparente en rampas y descansos de escaleras, incluye : suministro de los materiales L.A.B. en obra, mano de obra, herramienta, curado, equipo, habilitado, traslado e izado de los materiales por cualquier medio al sitio de su colocación a cualquier altura, ochavos, cimbrado, descimbrado y todo lo necesario para su correcta terminación.</t>
  </si>
  <si>
    <t>FIRMES DE CONCRETO EN AREA DE SALA DE EXPOSICIONES</t>
  </si>
  <si>
    <t>Junta de construcción "JC", calafateada con asfalto liquido y sellada con silicón para concreto, Incluye: materiales, mano de obra, limpieza, herramientas y equipo.</t>
  </si>
  <si>
    <t>Junta de dilatación "JD", cortada con regla metálica de 6 MM. de espesor por 38 MM. (1 1/2"), sellada con silicón para concreto, Incluye: materiales, mano de obra, limpieza, herramientas y equipo.</t>
  </si>
  <si>
    <t>Junta de expansión "JE", cortada con regla metálica de 6 MM. de espesor por 38 MM. (1 1/2"), sellada con silicón para concreto. Incluye: materiales, mano de obra, limpieza, herramientas y equipo.</t>
  </si>
  <si>
    <t>CADENA CERR CE-2 SALA DE EXPOSICIONES</t>
  </si>
  <si>
    <t>3.0704.03.) CONCRETO HIDRÁULICO
3.0704.03.) B. REFERENCIAS
3.0704.03.F.01.e) Cimbra no aparente, incluyendo obra falsa (3.0704.03.G.08).
01) En estructura (losas, trabes) a cualquier altura, incluye goteros.</t>
  </si>
  <si>
    <t>MUROS DE BLOCK A CUALQUIER NIVEL</t>
  </si>
  <si>
    <t>CASTILLOS K-1 DE 15x15 CM DE SECCION ARMADA CON 4 V</t>
  </si>
  <si>
    <t>IV.3</t>
  </si>
  <si>
    <t>REHABILITACIÓN</t>
  </si>
  <si>
    <t>CUBIERTA EN VARADERO</t>
  </si>
  <si>
    <t xml:space="preserve">3.0704.08.) RECUBRIMIENTOS 
3.0704.08.) B. REFERENCIAS   
3.0704.08.F.01.l) Plafones (3.0704.08.G.01).
05) Suministro y colocación de falso plafón  de  tablaroca de 13mm. de espesor con suspensión oculta a base de bastidor metálico  y panel de yeso. Incl: trazo, nivelación, alambre galvanizado, cinta de refuerzo, redimix, materiales, mano de obra,  herramienta equipos, acarreos, fletes, cortes,andamios, limpieza y retiro de desperdicio al lugar de tiro autorizado
</t>
  </si>
  <si>
    <t xml:space="preserve">CASTILLOS K-1 DE 15x15 CM DE SECCION ARMADA CON 4 VARILLAS DE 1/2" Y ESTRIBOS DE 1/4" @ 15 CM  </t>
  </si>
  <si>
    <t xml:space="preserve">CADENA DE CERRAMIENTO CE-1 </t>
  </si>
  <si>
    <t xml:space="preserve">TRABE T-4 EN LOSA DE ENTREPISO </t>
  </si>
  <si>
    <t>LOSA DE ENTREPISO DE 25 CM DE ESPESOR EN AREA DE REHABILITACION</t>
  </si>
  <si>
    <t>FIRMES DE CONCRETO EN AREA DE REHABILITACION</t>
  </si>
  <si>
    <t>ARCOTECHO</t>
  </si>
  <si>
    <t>MIRADOR</t>
  </si>
  <si>
    <t>3.0704.07.) MUROS
3.0704.07.) B. REFERENCIAS
3.0704.07.F.01.e)Muros de bloques huecos de concreto (3.0704.07 G.01)
01) Muro de block hueco de concreto, 10x20x40 CM asentado con mortero cemento arena prop. 1:4. de 10 CM de espesor acabado común, a plomo. Incluye: materiales, mano de obra, acarreos, desperdicios, herramienta, limpiezas y retiro de sobrantes fuera de la obra. a cualquier altura.</t>
  </si>
  <si>
    <t xml:space="preserve">CASTILLOS K-1 DE 15x15 CM </t>
  </si>
  <si>
    <t>LOSA DE ENTREPISO DE 25 CM DE ESPESOR EN AREA DE MIRADOR</t>
  </si>
  <si>
    <t>FIRMES DE CONCRETO EN AREA DE MIRADOR</t>
  </si>
  <si>
    <t>MUROS DE CONTENCION ZONA DE ESCALERAS Y JARDINERAS</t>
  </si>
  <si>
    <t>MURO DE CONTENCION MC-2</t>
  </si>
  <si>
    <t>MURO DE CONTENCION MC-3</t>
  </si>
  <si>
    <t>MURO DE CONTENCION MC-4</t>
  </si>
  <si>
    <t>RECONSTRUCCION DE TALUDES DE CONCRETO</t>
  </si>
  <si>
    <t>EN AZOTEA</t>
  </si>
  <si>
    <t>Chaflán perimetral en azotea, de 15x15 CM.  de sección, a base de mortero cemento-arena prop 1:4. Incluye: suministro de materiales, mano de obra, elevaciones, acarreos, desperdicios, herramienta y equipo.</t>
  </si>
  <si>
    <t>INSTALACIÓN HIDROSANITARIA</t>
  </si>
  <si>
    <t>INSTALACION SANITARIA</t>
  </si>
  <si>
    <t xml:space="preserve">EP-1-A.- DEMOLICIONES, DESMONTAJES Y DESMANTELAMIENTOS.
Demolición de pisos de concreto simple f'c=150 kg/cm2, de 10 cm de espesor. Inc. limpiezas, maniobras, acarreo dentro y fuera de la obra del material producto de la demolición, limpieza, mano de obra, herramienta y equipo. </t>
  </si>
  <si>
    <t>3.0704.12) INSTALACIONES DE GAS, HIDRÁULICAS Y SANITARIAS.
3.0704.12) B. REFERENCIAS
3.0704.12 F.01 f) Tubería y conexiones de plástico rígido p.v.c.
acampanada; incluye conexiones, para albañales. (3.0704.12 G.01.b).
02) de 4" de diámetro (10 cm) RD-41. Inc. suministro, colocación, acarreo, trazo, excavación y relleno.</t>
  </si>
  <si>
    <t>INSTALACIÓN PLUVIAL</t>
  </si>
  <si>
    <t>Suministro, instalación y prueba de tubería corrugada de (pead) para agua pluvial de 12" de diámetro (30cm). Incluye: conexiones, acarreo, trazo, excavación, relleno y todo lo necesario para su correcta ejecución. P.U.O.T.</t>
  </si>
  <si>
    <t>Suministro e instalación de tubería de P.V.C. para alcantarillado sistema métrico serie 20 de 10" de diámetro. Incluye; conexiones (coples, tees, codos, etc.), trazo, excavación y relleno, mano de obra, fijación, acarreos, herramienta y equipo. P.U.O.T.</t>
  </si>
  <si>
    <t>Suministro e instalación de tubería de P.V.C. para alcantarillado sistema métrico serie 20 de 8" de diametro. Incluye; conexiones (coples, tees, codos, etc.), trazo, excavación y relleno, mano de obra, fijación, acarreos, herramienta y equipo. (P.U.O.T.)</t>
  </si>
  <si>
    <t>3.0704.12) INSTALACIONES DE GAS, HIDRÁULICAS Y SANITARIAS.
3.0704.12) B. REFERENCIAS
3.0704.12 F.01 f) Tubería y conexiones de plástico rígido p.v.c.
acampanada; incluye conexiones, para albañales. (3.0704.12 G.01.b).
03.1) de 6" de diámetro (15 cm) RD-41. Inc. suministro, colocación, acarreo, trazo, excavación y relleno.</t>
  </si>
  <si>
    <t>E.P. 18-E Suministro, instalación y prueba de  tubería y piezas especiales comerciales.
Codo de 90° de P.V.C. sanitario para cementar de 200 mm de diámetro.</t>
  </si>
  <si>
    <t>E.P. 18-E Suministro, instalación y prueba de  tubería y piezas especiales comerciales.
Codo de 90° de P.V.C. sanitario para cementar de 150 mm de diámetro.</t>
  </si>
  <si>
    <t>E.P. 18-E Suministro, instalación y prueba de  tubería y piezas especiales comerciales.
Codo de 90° de P.V.C. sanitario para cementar de 100 mm de diámetro.</t>
  </si>
  <si>
    <t>E.P. 18-E Suministro, instalación y prueba de  tubería y piezas especiales comerciales.
Codo de 45° de P.V.C. sanitario para cementar de 150 mm de diámetro.</t>
  </si>
  <si>
    <t>E.P. 18-E Suministro, instalación y prueba de  tubería y piezas especiales comerciales.
Codo de 45° de P.V.C. sanitario para cementar de 200 mm de diámetro.</t>
  </si>
  <si>
    <t>E.P. 18-E Suministro, instalación y prueba de  tubería y piezas especiales comerciales.
Reducción Bushing  de P.V.C. sanitario para cementar de 250 x 200 mm de diámetro.</t>
  </si>
  <si>
    <t>E.P. 18-E Suministro, instalación y prueba de  tubería y piezas especiales comerciales.
Reducción Bushing  de P.V.C. sanitario para cementar de 200 x 150 mm de diámetro.</t>
  </si>
  <si>
    <t>E.P. 18-E Suministro, instalación y prueba de  tubería y piezas especiales comerciales.
Reducción Bushing  de P.V.C. sanitario para cementar de 150 x 100 mm de diámetro.</t>
  </si>
  <si>
    <t>E.P. 18-E Suministro, instalación y prueba de  tubería y piezas especiales comerciales.
Yee sencilla de P.V.C. sanitario para cementar de 200 x 200 mm de diámetro.</t>
  </si>
  <si>
    <t>E.P. 18-E Suministro, instalación y prueba de  tubería y piezas especiales comerciales.
Yee sencilla de P.V.C. sanitario para cementar de 100 x 100 mm de diámetro.</t>
  </si>
  <si>
    <t>ESTANQUES</t>
  </si>
  <si>
    <t>3.0704.12) INSTALACIONES DE GAS, HIDRÁULICAS Y SANITARIAS.
3.0704.12) B. REFERENCIAS
3.0704.12 F.01 f) Tubería y conexiones de plástico rígido p.v.c.
acampanada; incluye conexiones, para albañales. (3.0704.12 G.01.b).
01) de 2" de diámetro (5cm) RD-41. Inc. suministro, colocación, acarreo, trazo,
excavación y relleno.</t>
  </si>
  <si>
    <t>Excavación y compactacion de zanja  de 35x60 cm. aplicable para cualquier tipo de terreno, para el sistema de tendido de tubería hidraulica,  incluye: relleno, compactación del terreno con material producto de la excavación, desperdicio, maniobras, acarreos, herramienta y equipo.</t>
  </si>
  <si>
    <t>INSTALACIÓN ELÉCTRICA</t>
  </si>
  <si>
    <t>CONTACTOS</t>
  </si>
  <si>
    <t>ESTACIONAMIENTO</t>
  </si>
  <si>
    <t>TERRACERÍAS</t>
  </si>
  <si>
    <t>Trazo y nivelación, para desplante de estructuras, estableciendo ejes de referencia, señalamientos debidamente colocados en sitios estratégicos donde no sean alcanzados por el tránsito vehicular,  incluye: materiales, mano de obra, herramienta, equipo, y todo lo necesario para efectuar la correcta ejecución de los trabajos. (P.U.O.T.)</t>
  </si>
  <si>
    <t>CTR CONSTRUCCIÓN
CAR. Carreteras
1.01 Terracerias
.003 Corte P.U.O.T. Designación  (N.CTR.CAR-1.01.003) y E.P. 85
01) Cuando el material se desperdicie</t>
  </si>
  <si>
    <t>E.P. 51-F Compactación, por unidad de obra terminada; del terreno natural en el area de desplante de los terraplenes al 90%, adicionando 3% de cal en peso, P.U.O.T.</t>
  </si>
  <si>
    <t>I-1</t>
  </si>
  <si>
    <t>I-2</t>
  </si>
  <si>
    <t>II-1</t>
  </si>
  <si>
    <t>II-2</t>
  </si>
  <si>
    <t>II-3</t>
  </si>
  <si>
    <t>II-4</t>
  </si>
  <si>
    <t>DADOS</t>
  </si>
  <si>
    <t>II-3.1</t>
  </si>
  <si>
    <t>II-3.2</t>
  </si>
  <si>
    <t>II-3.3</t>
  </si>
  <si>
    <t>II-5</t>
  </si>
  <si>
    <t>CADENAS Y CASTILLOS</t>
  </si>
  <si>
    <t>II-5.1</t>
  </si>
  <si>
    <t>II-5.2</t>
  </si>
  <si>
    <t xml:space="preserve">ESTRUCTURA </t>
  </si>
  <si>
    <t>III-1</t>
  </si>
  <si>
    <t>III-1.1</t>
  </si>
  <si>
    <t>III-1.2</t>
  </si>
  <si>
    <t>III-1.3</t>
  </si>
  <si>
    <t>MURO DE ENRASE</t>
  </si>
  <si>
    <t>III-2</t>
  </si>
  <si>
    <t>III-2.1</t>
  </si>
  <si>
    <t>III-2.2</t>
  </si>
  <si>
    <t>III-2.3</t>
  </si>
  <si>
    <t>LOSAS Y TRABES</t>
  </si>
  <si>
    <t>III-2.4</t>
  </si>
  <si>
    <t>III-2.5</t>
  </si>
  <si>
    <t>III-2.6</t>
  </si>
  <si>
    <t>III-2.7</t>
  </si>
  <si>
    <t>COLUMNAS EN SALA DE EXPOSICIONES</t>
  </si>
  <si>
    <t>III-3</t>
  </si>
  <si>
    <t>ALBAÑILERIA</t>
  </si>
  <si>
    <t>IV</t>
  </si>
  <si>
    <t>IV-1</t>
  </si>
  <si>
    <t xml:space="preserve">MUROS, CADENAS Y CASTILLOS EN AREA  DE SALA DE EXPOSICIONES </t>
  </si>
  <si>
    <t>IV-2</t>
  </si>
  <si>
    <t>IV-2.1</t>
  </si>
  <si>
    <t>IV-2.2</t>
  </si>
  <si>
    <t>IV-2.3</t>
  </si>
  <si>
    <t>IV-3.1</t>
  </si>
  <si>
    <t>IV-3.2</t>
  </si>
  <si>
    <t>IV-3.3</t>
  </si>
  <si>
    <t>IV-3.4</t>
  </si>
  <si>
    <t>IV-3.5</t>
  </si>
  <si>
    <t>IV-3.6</t>
  </si>
  <si>
    <t>IV-3.7</t>
  </si>
  <si>
    <t>IV-4</t>
  </si>
  <si>
    <t>IV-5</t>
  </si>
  <si>
    <t>IV-5.1</t>
  </si>
  <si>
    <t>IV-5.2</t>
  </si>
  <si>
    <t>IV-5.3</t>
  </si>
  <si>
    <t>IV-5.4</t>
  </si>
  <si>
    <t>IV-5.5</t>
  </si>
  <si>
    <t>IV-6</t>
  </si>
  <si>
    <t>IV-6.1</t>
  </si>
  <si>
    <t>IV-6.2</t>
  </si>
  <si>
    <t>IV-6.3</t>
  </si>
  <si>
    <t>IV-6.4</t>
  </si>
  <si>
    <t>V</t>
  </si>
  <si>
    <t>V-1</t>
  </si>
  <si>
    <t>V-2</t>
  </si>
  <si>
    <t>EN ENTREPISO</t>
  </si>
  <si>
    <t>VII</t>
  </si>
  <si>
    <t>VIII</t>
  </si>
  <si>
    <t>INSTALACIÓN HIDRÁULICA</t>
  </si>
  <si>
    <t>VI-1</t>
  </si>
  <si>
    <t>VI-2</t>
  </si>
  <si>
    <t>VI-3</t>
  </si>
  <si>
    <t>VI-4</t>
  </si>
  <si>
    <t>Tala y desenraice de árboles de 5.00 a 8.00 m de altura y  troncos de hasta 60 cm de diámetro aprox. Incluye: maniobras y acarreo fuera de la obra, mano de obra, herramienta  y equipo (P.U.O.T.)</t>
  </si>
  <si>
    <t>Suministro y colocación de casetón de poliestireno de 50 x 50 x 45 cm, como aligerante en losas. Incluye: fletes, acarreos, maniobras, elevaciones, trazo, cortes, ajustes, desperdicios, amarres, fijación y elementos de fijación, limpieza y retiro de sobrantes fuera de obra, materiales, equipo, herramienta y mano de obra, en cualquier nivel. P.U.O.T.</t>
  </si>
  <si>
    <t>Suministro y colocación de casetón de poliestireno de 50 x 50 x 40 cm, como aligerante en losas. Incluye: fletes, acarreos, maniobras, elevaciones, trazo, cortes, ajustes, desperdicios, amarres, fijación y elementos de fijación, limpieza y retiro de sobrantes fuera de obra, materiales, equipo, herramienta y mano de obra, en cualquier nivel. P.U.O.T.</t>
  </si>
  <si>
    <t>3.0704.06.) ESTRUCTURAS
3.0704.06.) B. REFERENCIAS
3.0704.06.F.01.e) Estructura de acero. (3.0704.06.G.09)
03)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</si>
  <si>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 xml:space="preserve">Forjado de escalón de concreto f'c = 150 kg/cm2, de 17.50cm de peralte y 30.00cm de huella, reforzado con malla electrosoldada 6X6-10/10. Incluye: cimbra no aparente, colado, vibrado, curado, acabado fino rayado con brocha de pelo, material, mano de obra y herramienta. P.U.O.T. </t>
  </si>
  <si>
    <t>3.0704.09. PISOS Y PAVIMENTOS
3.0704.09.) B. REFERENCIAS
3.0704.09.F.01 a) Firmes de concreto hidráulico sobre terreno natural o relleno compactado (3.0704.09 G.01).
Piso de concreto premezcado f'c=150 kg/cm2, de 12 cm de espesor, acabado pulido integral, reforzado con malla electrosoldada 6x6-6/6. Incluye: acarreo de los materiales, cimbra en fronteras, pruebas de compresión, colocación de acero de refuerzo, colado, curado, descimbrado, materiales y mano de obra.</t>
  </si>
  <si>
    <t>EP-1-A.- DEMOLICIONES, DESMONTAJES Y DESMANTELAMIENTOS.
Demolición de firme de concreto  de 10cm.de espesor, armado con malla electrosoldada . Incluye: limpiezas, maniobras, acarreo dentro y fuera de la obra del material producto de la demolición, limpieza, mano de obra, herramienta y equipo.</t>
  </si>
  <si>
    <t>EP-1-A.- DEMOLICIONES, DESMONTAJES Y DESMANTELAMIENTOS. 
Desmontaje y retiro de poste de madera de cfe. Incluye: maniobras, carga y acarreo, transporte y entrega al almacén CFE indicado por la supervisión, mano de obra especializada, herramienta y equipo. P.U.O.T.</t>
  </si>
  <si>
    <t>EP-1-A.- DEMOLICIONES, DESMONTAJES Y DESMANTELAMIENTOS.
Demolición de muros de block o ladrillo de cualquier tipo de acabado. Incluye: cadenas, castillos, corte de varillas, acarreo dentro y fuera de material producto de la demolición, mano de obra, herramienta y equipo a cualquier altura.</t>
  </si>
  <si>
    <t>3.0704.01) OBRAS PRELIMINARES
3.0704.01) B. REFERENCIAS.
3.0704.01 F.01 j) Demoliciones (3.0704.01  G.13 y G.14).
03) Demolición de concreto armado en losas. Inc. maniobras, limpiezas, corte de varillas, acarreo dentro y fuera de material producto de la demolición, mano de obra, herramienta y equipo a cualquier altura.</t>
  </si>
  <si>
    <t>Suministro y colocación de falsa cubierta de tablacemento de la marca DUROCK y perfiles metálicos cal. 26  CAT. FMN-08106 de la marca PANEL REY o similar en calidad, sobre soportes de PTR (no incluido). Incluye; resane de juntas con cinta de fibra de vidrio, pasta de basecoat, limpieza, desperdicios, materiales, mano de obra, herramienta, equipo y todo lo necesario para su correcta instalación, a cualquier altura. P.U.O.T.</t>
  </si>
  <si>
    <t xml:space="preserve">3.0704.06.) ESTRUCTURAS
3.0704.06.) B. REFERENCIAS
3.0704.06.F.01.e) Estructura de acero. (3.0704.06.G.09)
03)Suministro, habilitado y montaje de estructura de acero soldada ASTM-36 (polines PTR).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           </t>
  </si>
  <si>
    <t>EP-1-A.- DEMOLICIONES, DESMONTAJES Y DESMANTELAMIENTOS.
Demolición de placas de concreto armado en taludes, de 20 cm de espesor. Incluye: maniobras, limpiezas, corte de varillas, acarreo dentro y fuera de material producto de la demolición, mano de obra, herramienta y equipo, a cualquier altura.</t>
  </si>
  <si>
    <t>3.0704.04) ACERO PARA CONCRETO
3.0704.04) B. REFERENCIAS
3.0704.04  F.01.  a) Acero de refuerzo en cimentación (3.0704.04 G.03 Y G.01).
01) Limite elástico f'y=2880 kg/cm2, alambrón No. 2.</t>
  </si>
  <si>
    <t>3.0704.10.) TECHOS
3.0704.10.) B REFERENCIAS
3.0704.10.F.01 c) Techo no transitable sobre estructura de madera o metálica (3.0704.10.G.01)
Suministro, fabricación e instalación de cubierta autosoportante, sistema Arcotecho 100% engargolable, fabricado en lamina pintro calibre 22 color blanco exterior /gris interior, formando arcos auto soportantes  de  una   sola pieza de 18.00m de claro con una flecha del 20%. Incluye: tornillería de acero galvanizado de 3/8" x 2" de largo, con 4 tornillos por cada lado en cada segmento de 61 cms., anclado a estructura de concreto, elementos de fijación, materiales, misceláneos, herramienta, equipo, mano de obra y todo lo necesario para su correcta instalación.</t>
  </si>
  <si>
    <t>3.0704.09. PISOS Y PAVIMENTOS
3.0704.09.) B. REFERENCIAS
3.0704.09.F.01 a) Firmes de concreto hidráulico sobre terreno natural o relleno compactado (3.0704.09 G.01).
Piso de concreto premezcado f'c=150 kg/cm2, de 12 cm de espesor, acabado planeado, reforzado con malla electrosoldada 6x6-6/6. Incluye: acarreo de los materiales, cimbra en fronteras, pruebas de compresión, colocación de acero de refuerzo, colado, curado, descimbrado, materiales y mano de obra.</t>
  </si>
  <si>
    <t>Entortado en azotea de mortero cemento antihumedad-arena gruesa proporción 1:5, de 10 cm de espesor en promedio, con acabado para recibir impermeabilización. Incluye: material, acarreos, elevaciones, andamios, mano de obra, herramienta y equipo (P.U.O.T.).</t>
  </si>
  <si>
    <t>3.0704.18.) IMPERMEABILIZACIONES
3.0704.18.) B. REFERENCIAS
3.0704.18.F.01.c)Impermeabilización de techos (3.0704.18.G.01.b).
Suministro y aplicación de sistema prefabricado impermeabilizante multicapa de asfalto modificado "APP" de 4 mm marca SIKA o similar en calidad, aplicado por medio de termofusión, acabado superior con gravilla mineral pigmentada color rojo. Incluye: limpieza y preparación de la superficie; suministro y aplicación de primario asfáltico base solvente, tratamiento de grietas, fisuras y puntos críticos, refuerzo en bajadas pluviales, coladeras, cambios de dirección, medias cañas, juntas constructivas, pretiles, bases de equipos y elementos emergentes, traslapes longitudinales mínimos de 10 cm y transversales mínimos de 15 cm, sellado de traslapes y remates, mano de obra especializada, herramienta, equipo, gas combustible, acarreos, elevaciones, limpieza final y todo lo necesario para su correcta instalación y funcionamiento.</t>
  </si>
  <si>
    <t>Suministro e instalación de lámina traslúcida de poliéster reforzada con fibra de vidrio (PRFV) marca STABILIT modelo similar a Acrylit® o equivalente autorizado, color blanco lechoso, espesor de 1.4 mm (calibre aproximado 18), con protección UV en ambas caras y transmisión uniforme de luz, fabricada para acoplarse a la geometría del arcotecho existente con flecha del 20%. Incluye: suministro de materiales, trazo, corte, habilitado, perforaciones, maniobras de carga, descarga e izaje, colocación y fijación mediante tornillo autotaladrante galvanizado con arandela metálica y sello de neopreno, herrajes de fijación, remaches, traslapes longitudinales y transversales conforme a especificaciones del fabricante, sellado de juntas, perforaciones y remates con sellador elastomérico de poliuretano resistente a rayos UV e intemperismo, ajuste a estructura existente, sustitución de elementos menores de fijación dañados, mano de obra especializada, herramienta, equipo de seguridad, andamios, acarreos horizontales y verticales, limpieza final del área, retiro de desperdicios fuera de la obra y todo lo necesario para su correcta instalación y funcionamiento. P.U.O.T.</t>
  </si>
  <si>
    <t>Suministro e instalación de codo hembra de 20 mm x 90 código 200022 de TUBO PLUS ROTOPLAS o similar en calidad de termufusionado interior de 13 mm de diámetro. Incluye: material, mano de obra, herramienta, equipo y todo lo necesario para su correcta ejecución. P.U.O.T.</t>
  </si>
  <si>
    <t>3.0704.12) INSTALACIONES DE GAS, HIDRÁULICAS Y SANITARIAS.
3.0704.12) B. REFERENCIAS
3.0704.12.F01 j) Registro de albañal; incluye excavación y relleno (3.0704.12.G.01.d)
Registro sanitario de 60 x 40 cm medidas interiores de hasta 80 cm de profundidad, con muros de block hueco de cemento de 15x20x40 cm asentado y junteado con mortero cemento-arena 1:4 acabado pulido, con marco y contramarco metálico con ángulo 1 1/4"" y tapa de concreto reforzada con varilla #3, plantilla de concreto f´c= 150 kg/cm2 de 10 cm de espesor. Inc. materiales, mano de obra, herramienta, acarreos, media caña, trazo, excavación y relleno,  limpiezas y retiro de sobrantes fuera de la obra. P.U.O.T.</t>
  </si>
  <si>
    <t xml:space="preserve">3.0704.12) INSTALACIONES DE GAS, HIDRÁULICAS Y SANITARIAS.
3.0704.12) B. REFERENCIAS
3.0704.12.F01 j) Registro de albañal; incluye excavación y relleno (3.0704.12.G.01.d) 
01) Registro  sanitario de 50x50 cm hasta 150cm  de profundidad interior, de tabique rojo recocido 7x14x28 cm asentado y junteado con mortero cemento-arena 1:4 acabado pulido, con plantilla de concreto F'C=100 kg/cm2 marco y contramarco metálico, tapa de concreto F'C=150 kg/cm2 reforzada con varilla del número 3. Incluye: Excavacion, relleno materiales, mano de obra, herramienta, acarreos, media caña,  trazo, excavación y relleno.   </t>
  </si>
  <si>
    <t>3.0704.13) INSTALACIONES ELECTRICAS
3.0704.13) B. REFERENCIAS
3.0704.13 F.01 d) Tubería y conexiones metálicas conduit galvanizada pared gruesa con rosca; visible; para alimentaciones. Incluye: cajas de registro y conexión (3.0704.13.G.02)
07.b) Suministro e instalación de tubo conduit galv. p.g. de 78mm. Incluye: material, mano de obra, herramienta, acarreo, pruebas, soportería, conexiones (roscas, codos, coples, niples, conectores).</t>
  </si>
  <si>
    <t>3.0704.13.) INSTALACIONES ELÉCTRICAS
3.0704.13.) B. REFERENCIAS
3.0704.13 F.01 c) Tubería y conexiones tipo conduit PVC, en zanjas para alimentaciones. Incluye: trazo, excavación y relleno. (3.0704.13 G.02).
08) Suministro y tendido de tubo conduit PVC pesado de 102mm de diámetro. Incluye: material, mano de obra, herramienta, acarreo, pruebas, conexiones, trazo, excavación y relleno.</t>
  </si>
  <si>
    <t>3.0704.13.) INSTALACIONES ELÉCTRICAS
3.0704.13.) B. REFERENCIAS
3.0704.13 F.01 c) Tubería y conexiones tipo conduit PVC, en zanjas para alimentaciones. Incluye: trazo, excavación y relleno. (3.0704.13 G.02).
05) Suministro y tendido de tubo conduit PVC pesado de 53mm de diámetro, con cama de arena. Incluye: material, mano de obra, herramienta, acarreo, pruebas, conexiones, trazo, excavación y relleno.</t>
  </si>
  <si>
    <t>3.0704.13.) INSTALACIONES ELÉCTRICAS
3.0704.13.) B. REFERENCIAS
3.0704.13 F.01 c) Tubería y conexiones tipo conduit PVC, en zanjas para alimentaciones. Incluye: trazo, excavación y relleno. (3.0704.13 G.02).
01) Suministro y tendido de tubo conduit PVC pesado de 27mm de diámetro con cama de arena. Incluye: material, mano de obra, herramienta, acarreo, pruebas, conexiones, trazo, excavación y relleno.</t>
  </si>
  <si>
    <t>3.0704.13) INSTALACIONES ELECTRICAS
3.0704.13) B. REFERENCIAS
3.0704.13 F.01 d) Tuberia y conexiones metálicas conduit galvanizada pared gruesa con rosca; visible; para alimentaciones. Incluye: cajas de registro y conexión (3.0704.13.G.02)
02.b) Suministro e instalación de tubo conduit galv. p.g. de 27mm. Incluye: material, mano de obra, herramienta, acarreo, pruebas, soportería, conexiones (roscas, codos, coples, niples, conectores).</t>
  </si>
  <si>
    <t>3.0704.13.) INSTALACIONES ELÉCTRICAS
3.0704.13.) B. REFERENCIAS
3.0704.13 F.01 c) Tubería y conexiones tipo conduit PVC, en zanjas para alimentaciones. Incluye: trazo, excavación y relleno. (3.0704.13 G.02).
03) Suministro y tendido de tubo conduit PVC pesado de 35mm de diámetro, con cama de arena. incluye: material, mano de obra, herramienta, acarreo, pruebas, conexiones, trazo, excavación y relleno.</t>
  </si>
  <si>
    <t>3.0704.13) INSTALACIONES ELECTRICAS
3.0704.13) B. REFERENCIAS
3.0704.13 F.01 d) Tubería y conexiones metálicas conduit galvanizada pared gruesa con rosca; visible; para alimentaciones. Incluye: cajas de registro y conexión (3.0704.13.G.02)
08.b) Suministro e instalación de tubo conduit galv. p.g. de 103mm. Incluye: material, mano de obra, herramienta, acarreo, pruebas, soportería, conexiones (roscas, codos, coples, niples, conectores).</t>
  </si>
  <si>
    <t>3.0704.13.) INSTALACIONES ELÉCTRICAS
3.0704.13.) B. REFERENCIAS
3.0704.13 F.01 c) Tubería y conexiones tipo conduit PVC, en zanjas para alimentaciones. Incluye: trazo, excavación y relleno. (3.0704.13 G.02).
Suministro y tendido de tubo conduit PVC pesado de 78mm de diámetro, con cama de arena. Incluye: maniobras, materiales, mano de obra, excavacion y relleno compactado al 90% proctor, codos, herramienta y equipo de acuerdo a normatividad CFE y todo lo necesario para su correcta ejecucion. P.U.O.T.</t>
  </si>
  <si>
    <t>3.0704.13.) INSTALACIONES ELÉCTRICAS
3.0704.13.) B. REFERENCIAS
3.0704.13 F.01 c) Tubería y conexiones tipo conduit PVC, en zanjas para alimentaciones. Incluye: trazo, excavación y relleno. (3.0704.13 G.02).
04) Suministro y tendido de tubo conduit PVC pesado de 41mm de diámetro, con cama de arena. Incluye: material, mano de obra, herramienta, acarreo, pruebas, conexiones, trazo, excavación y relleno.</t>
  </si>
  <si>
    <t>3.0704.13.) INSTALACIONES ELÉCTRICAS
3.0704.13.) B. REFERENCIAS
3.0704.13 F.01 c) Tubería y conexiones tipo conduit PVC, en zanjas para alimentaciones. Incluye: trazo, excavación y relleno. (3.0704.13 G.02).
01) Suministro y tendido de tubo conduit PVC pesado de 21mm de diámetro con cama de arena. Incluye: material, mano de obra, herramienta, acarreo, pruebas, conexiones, trazo, excavación y relleno.</t>
  </si>
  <si>
    <t>3.0704.13) INSTALACIONES ELECTRICAS
3.0704.13) B. REFERENCIAS
3.0704.13 F.01 d) Tubería y conexiones metálicas conduit galvanizada pared gruesa con rosca; visible; para alimentaciones. Incluye: cajas de registro y conexión (3.0704.13.G.02)
01.b) Suministro e instalación de tubo conduit galv. p.g. de 21mm. Incluye: material, mano de obra, herramienta, acarreo, pruebas, soportería, conexiones (roscas, codos, coples, niples, conectores).</t>
  </si>
  <si>
    <t>VII-1</t>
  </si>
  <si>
    <t>Suministro e instalación de CONDULET serie ovalada OLL de 21 mm de diámetro marca CROUSE HINDS, incluye:  materiales, mano de obra especializada, materiales miscelaneos, acarreos, fletes, desperdicios, herramienta, equipo y todo lo necesario para su correcta instalacion.</t>
  </si>
  <si>
    <t>Suministro e instalación de CONDULET tipo OT de 21 mm de diámetro marca CROUSE HINDS o similar en calidad, incluye: materiales, mano de obra especializada, materiales misceláneos, acarreos, fletes, desperdicios, herramienta, equipo y todo lo necesario para su correcta instalación.</t>
  </si>
  <si>
    <t>Suministro e instalación de CONDULET OT serie ovalada DE 27 MM de diámetro marca CROUSE HINDS, incluye:  materiales, mano de obra especializada, materiales miscelaneos, acarreos, fletes, desperdicios, herramienta, equipo y todo lo necesario para su correcta instalacion.</t>
  </si>
  <si>
    <t>E.P. 18-E SUMINISTRO, INSTALACIÓN Y PRUEBA DE  TUBERIA Y PIEZAS ESPECIALES COMERCIALES.
Reducción bushing de 1" x 3/4", marca CIFUSA. Incluye: materiales, mano de obra, herramienta y equipo.</t>
  </si>
  <si>
    <t>E.P. 18-E SUMINISTRO, INSTALACIÓN Y PRUEBA DE TUBERIA Y PIEZAS ESPECIALES COMERCIALES.
Reducción bushing de 3/4" x 1/2", marca CIFUSA. Incluye: materiales, mano de obra, herramienta y equipo.</t>
  </si>
  <si>
    <t>Suministro e instalación de caja rectangular de 2x4" marca FS modelo CROUSE HINDS o similar en calidad. Incluye: suministro de materiales,  mano de obra especializada, conexiones, material misceláneo, acarreos, elevación, maniobras, conexiones y pruebas, desperdicios, herramienta y equipo. P.U.O.T.</t>
  </si>
  <si>
    <t>Suministro e instalación de contacto dúplex polarizado más tierra 15A, 127 V modelo QZ5115DS con placa QZ4803M3BN línea QUINZIÑO Mx marca BTICINO o similar en calidad. Incluye: materiales, mano de obra especializada, material misceláneo, desperdicio, maniobras, conexiones, flete, acarreos, herramienta y equipo. (P.U.O.T.)</t>
  </si>
  <si>
    <t>Suministro e instalación de contacto doble polarizado 15a, 127v con proteccion de falla a tierra modelo AM5028GFR en caja IDROBOX 25403 y tapa 25603 proteccion IP55 línea MATIX marca BTICINO o similar en calidad. Incluye: materiales, mano de obra especilizada, material misceláneo, desperdicio, maniobras, conexiones, flete, acarreos, herramienta y equipo. (P.U.O.T.)</t>
  </si>
  <si>
    <t>Suministro e instalación de tablero 3 fase- 4 hilos, 220/127 V, 10 KA, modelo NQ304AB100F, con interruptor principal de 3 polos 60 amp marca SQUARE D o similar en calidad. Incluye: material, mano de obra, herramienta, equipo, maniobras, conexiones, pruebas y todo lo necesario para su correcta ejecución. (P.U.O.T.)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</si>
  <si>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Suministro e instalación de salida para alumbrado. Incluye:  2 cable cal 12 y 1 cable cal 12, tubo conduit galv. pared delgada de 21 mm, cajas registro tipo ovalada y chalupa, cable, soporte, y pruebas (long. prom. 8 m.) y todo lo necesario para su correcta ejecución.</t>
  </si>
  <si>
    <t>sal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</si>
  <si>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Suministro e instalacion de salida para contacto duplex polarizado con tierra fisica127 v, con tubo conduit pvc tipo pesado. de 21 mm, cajas registro, 2 cable cal. 10 y 1 cal 12, soporte. Incluye: mano de obra, equipo, herramienta y pruebas..</t>
  </si>
  <si>
    <t>Suministro e instalación de tubería metálica engargolada de 21 mm (3/4”) de diámetro LIQUID TIGHT. Incluye: materiales misceláneos, herrajes para su sujeción, conectores rectos, coples. (P.U.O.T.)</t>
  </si>
  <si>
    <t>Suministro e instalación de tubería metálica engargolada  de 27 mm de diámetro LIQUID TIGHT. Incluye: materiales misceláneos, herrajes para su sujeción, conectores rectos, coples.</t>
  </si>
  <si>
    <t>Suministro e instalación de receptáculo duplex polarizado con tierra 15a, 127 v con protección de falla atierra GFCI, modelo  QZ4028GFC con placa QZ4803M3BN  linea Quinziño mx, Bticino.  Incluye: materiales, mano de obra especializada, material misceláneo, desperdicio, maniobras, conexiones, flete, acarreos, herramienta y equipo. (P.U.O.T)</t>
  </si>
  <si>
    <t>Suministro e instalación de registro eléctrico prefabricado de concreto para alumbrado, de 40x40x40cm marca CENMEX o similar en calidad, con tapa de concreto y marco galvanizado. Incluye: suministro de materiales, mano de obra, fijación y elementos de fijación, herramienta, equipo y todo lo necesario para su correcta ejecución. P.U.O.T.</t>
  </si>
  <si>
    <t>Suministro e instalacion de tuberia conduit rigida de aluminio aleacion 6063, t-1, t-5 temper de 21 mm. de diametro, con recubrimiento uniforme de pvc purpura coat marca RAWELT o similar en calidad. Incluye: soporteria y fijacion, codos, coples, conectores.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</si>
  <si>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</si>
  <si>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 xml:space="preserve">3.0704.13.) INSTALACIONES ELÉCTRICAS
3.0704.13.) B. REFERENCIAS
3.0704.13 F.01 c) Tubería y conexiones tipo CONDUIT PVC, en zanjas para alimentaciones. Inc. Trazo, excavación y relleno (3.0704.13 G.02).
Suministro e instalación de tubo CONDUIT PVC tipo pesado 25 MM de diámetro.  Incluye mano de obra especializada, conexiones (codos, uniones, roscas), prueba, material misceláneo, desperdicios, acarreos, herramienta y equipo.
</t>
  </si>
  <si>
    <t>Suministro e instalación de abrazadera de uña para tubo de 25 mm de diámetro (1”), fijada con pija y taquete. Incluye:  materiales, mano de obra, equipo y herramienta. (P.U.O.T.)</t>
  </si>
  <si>
    <t>EP-1-A.- DEMOLICIONES, DESMONTAJES Y DESMANTELAMIENTOS.
Demolición de escalones de concreto. Incluye: maniobras, limpiezas, corte de varillas, acarreo dentro y fuera de material producto de la demolición, mano de obra, herramienta y equipo a cualquier altura.</t>
  </si>
  <si>
    <t>3.0704.18.) IMPERMEABILIZACIONES
3.0704.18.) B. REFERENCIAS
3.0704.18.F.01.c)Impermeabilización de techos (3.0704.18.G.01.b).
Suministro y aplicación de sistema prefabricado impermeabilizante multicapa de asfalto modificado "APP" de 4 mm marca SIKA o similar en calidad, aplicado por medio de termofusión, acabado superior con gravilla mineral pigmentada color rojo, (10 años de garantía). Incluye: limpieza y preparación de la superficie; suministro y aplicación de primario asfáltico base solvente, tratamiento de grietas, fisuras y puntos críticos, refuerzo en bajadas pluviales, coladeras, cambios de dirección, medias cañas, juntas constructivas, pretiles, bases de equipos y elementos emergentes, traslapes longitudinales mínimos de 10 cm y transversales mínimos de 15 cm, sellado de traslapes y remates, mano de obra especializada, herramienta, equipo, gas combustible, acarreos, elevaciones, limpieza final y todo lo necesario para su correcta instalación y funcionamiento.</t>
  </si>
  <si>
    <t>Suministro, habilitado y colocación de placa de acero ASTM-36 de 1/4" de espesor, para la formación de canalón de desague pluvial, con un desarrollo de 91 cm. Incluye: boquilla de 30cm de longitud y 3 1/2" de diámetro para la conexión con tubo de bajadas pluviales, primario anticorrosivo y acabado en pintura esmalte color gris, mano de obra, soldadura, materiales, mano de obra, flete, acarreos, elevación, desperdicios, cortes, traslapes, ajustes, herramienta y equipo. (P.U.O.T.)</t>
  </si>
  <si>
    <t>IV-7</t>
  </si>
  <si>
    <t>ALIMENTACION A INT.  GRAL.</t>
  </si>
  <si>
    <t>ALIMENTACION A TABLERO GRAL.</t>
  </si>
  <si>
    <t>ALIMENTACION A TABLERO 01  "A"</t>
  </si>
  <si>
    <t>ALIMENTACION A TABLERO 03  "C"</t>
  </si>
  <si>
    <t>ALIMENTACION A TABLERO 04  "D"</t>
  </si>
  <si>
    <t>ALIMENTACION A TABLERO 06  "F"</t>
  </si>
  <si>
    <t>ALIMENTACION A TABLERO 07  "G"</t>
  </si>
  <si>
    <t>ALIMENTACION A TABLERO 08  "H"</t>
  </si>
  <si>
    <t>ALIMENTACION A TABLERO DE TRANSFERENCIA</t>
  </si>
  <si>
    <t>ALIMENTACION A TABLERO DE TRANSFERENCIA A PGEE Y TAB TG-1E</t>
  </si>
  <si>
    <t>ALIMENTACION A TABLERO 02  "B"</t>
  </si>
  <si>
    <t>ALIMENTACION A TABLERO 05  "E"</t>
  </si>
  <si>
    <t>ALIMENTACION A TABLERO 09  "I"</t>
  </si>
  <si>
    <t>ALIMENTACION A TABLERO 10  "J"</t>
  </si>
  <si>
    <t>ALIMENTACION A TABLERO 11  "K"</t>
  </si>
  <si>
    <t>ALUMBRADO EXHIBICIÓN</t>
  </si>
  <si>
    <t>TABLERO 02 "B"</t>
  </si>
  <si>
    <t>ALIMENTACIONES A MINI SPILTS</t>
  </si>
  <si>
    <t>TABLERO 03 "C"</t>
  </si>
  <si>
    <t>TABLERO 04 "D"</t>
  </si>
  <si>
    <t>TABLERO 05 "E"</t>
  </si>
  <si>
    <t>TABLERO 06 "F"</t>
  </si>
  <si>
    <t>TABLERO 09 "I"</t>
  </si>
  <si>
    <t>ALIMENTACIÓN DE TABLERO A EQUIPOS</t>
  </si>
  <si>
    <t>SISTEMA DE PARARRAYOS</t>
  </si>
  <si>
    <t>VIII-1</t>
  </si>
  <si>
    <t>ALIMENTACIÓN A TABLEROS</t>
  </si>
  <si>
    <t>VII-1.1</t>
  </si>
  <si>
    <t>VII-1.2</t>
  </si>
  <si>
    <t>VII-1.3</t>
  </si>
  <si>
    <t>VII-1.4</t>
  </si>
  <si>
    <t>VII-1.5</t>
  </si>
  <si>
    <t>VII-1.6</t>
  </si>
  <si>
    <t>VII-1.7</t>
  </si>
  <si>
    <t>VII-1.8</t>
  </si>
  <si>
    <t>VII-1.9</t>
  </si>
  <si>
    <t>VII-1.10</t>
  </si>
  <si>
    <t>VII-1.11</t>
  </si>
  <si>
    <t>VII-1.12</t>
  </si>
  <si>
    <t>VII-1.13</t>
  </si>
  <si>
    <t>VII-1.14</t>
  </si>
  <si>
    <t>VII-1.15</t>
  </si>
  <si>
    <t>VII-2</t>
  </si>
  <si>
    <t>VII-3</t>
  </si>
  <si>
    <t>VII-4</t>
  </si>
  <si>
    <t>VII-5</t>
  </si>
  <si>
    <t>VII-6</t>
  </si>
  <si>
    <t>SALIDAS ELÉCTRICAS</t>
  </si>
  <si>
    <t>VII-6.1</t>
  </si>
  <si>
    <t>VII-6.2</t>
  </si>
  <si>
    <t>VII-7</t>
  </si>
  <si>
    <t>VII-7.1</t>
  </si>
  <si>
    <t>VII-7.2</t>
  </si>
  <si>
    <t>VII-8</t>
  </si>
  <si>
    <t>VII-8.1</t>
  </si>
  <si>
    <t>VII-8.2</t>
  </si>
  <si>
    <t>TABLERO Y SALIDAS ELÉCTRICAS</t>
  </si>
  <si>
    <t>VII-4.1</t>
  </si>
  <si>
    <t>VII-4.2</t>
  </si>
  <si>
    <t>VII-5.1</t>
  </si>
  <si>
    <t>VII-5.2</t>
  </si>
  <si>
    <t>VII-7.3</t>
  </si>
  <si>
    <t>VII-9</t>
  </si>
  <si>
    <t>VII-9.1</t>
  </si>
  <si>
    <t>VII-9.2</t>
  </si>
  <si>
    <t>VII-10</t>
  </si>
  <si>
    <t xml:space="preserve">3.0704.03.) CONCRETO HIDRÁULICO
3.0704.03.) B. REFERENCIAS
3.0704.03.F.01.b) Concreto hidráulico en estructura, sin incluir moldes y obra falsa. (3.0704.03. G.01 Y G.07) 
03) Resistencia f'c =250 kg/cm2.  A cualquier altura.
</t>
  </si>
  <si>
    <t>CTR CONSTRUCCIÓN
CAR. Carreteras
1.01 Terracerias
.002 Despalme P.U.O.T. Designación (N.CTR.CAR-1.01.002)
a) En Corte</t>
  </si>
  <si>
    <t>EP-1-A.- DEMOLICIONES, DESMONTAJES Y DESMANTELAMIENTOS.
Demolición de estanques con dimensiones de 5.00 m de ancho x 7.00m de largo x 1.50m de alto, conformados por losa de piso de concreto armado de 20cm de espesor y muros de block hueco relleno de concreto de 20cm de espesor. Incluye: cadenas, castillos, corte de varillas, herramienta, equipo especializado, mano de obra calificada, equipo de seguridad, carga y acarreo dentro y fuera de la obra del material producto de demolición hasta el lugar indicado por la supervisión y todo lo necesario para dejar el trabajo completamente terminado. P.U.O.T.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</si>
  <si>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95% proctor en capas no mayores de 20 cm. Incluye: material, maniobras, acarreos, mano de obra, herramienta y equipo.</t>
  </si>
  <si>
    <t>3.0704.01) OBRAS PRELIMINARES
3.0704.01) B. REFERENCIAS
3.0704.01.F.01.b) Formación de terrazas y/o plataformas (3.0704.01.G.02 Y G.14)
02.b) Relleno para la formación de plazas cívicas, canchas deportivas y alcanzar niveles de piso terminado, con material producto de banco, compactado al 95 % proctor. Incluye: material, maniobras, acarreos, mano de obra, prueba de lab. de suelos, herramientas, maquinaria y equipo. (P.U.O.T.)</t>
  </si>
  <si>
    <t>Suministro y colocación de placa termoaislante marca HEBEL o similar en calidad, de 7.5 cm de espesor, con aplicación de mortero adhesivo marca HEBEL, emboquillado de la parte superior de las juntas entre placas utilizando mortero adhesivo y una espátula, siguiendo las recomendaciones del fabricante. Incluye: material, mano de obra, herramienta, equipo, elevación, maniobras y todo lo necesario para su correcta instalación y funcionamiento, en cualquier nivel, según proyecto. P.U.O.T.</t>
  </si>
  <si>
    <t>Fabricación de trinchera pluvial de 0.40 x 0.35 m interior, construida con plantilla de concreto f´c=150 kg/cm2 de 5 cm de espesor y muretes de tabique recocido de 7x14x28 cm, acabado con aplanado de mortero cemento-arena prop. 1:4 en la parte interior, ver detalle. Incluye: tapa de rejilla fabricada a base de marco perimetral de ángulo de 1"x1"x1/8", soleras de 1 " x 1/4" en sentido transversal, con separación entre soleras de 5 a 7 cm, aplicación de primer anticorrosivo y acabado en pintura esmalte alquidálico a dos manos, mano de obra, herramienta, equipo, desperdicios, acarreos, cimbra, y todo lo necesario para su correcta fabricación. P.U.O.T.</t>
  </si>
  <si>
    <t>Construcción de muro perimetral para trinchera o registro de tuberias en sobre piso (según proyecto), a base de block pesado hueco de concreto de 10 x 20 x 40 cm, asentado con mortero cemento arena prop. 1:4. de 10 CM de espesor, acabado común, a plomo, repellado y aplanado con mortero cemento-arena 1.3, por ambos lados. Incluye: materiales, mano de obra, acarreos, desperdicios, herramienta, limpiezas y retiro de sobrantes fuera de la obra, hasta una altura de 10.00m. P.U.O.T.</t>
  </si>
  <si>
    <t>Suministro y colocación de tapa de sobreponer para trinchera o registro de tuberías en sobrepiso, de 150 x 60 x 5 cm, fabricada con concreto f'c = 150 kg/cm², reforzada con malla electrosoldada 6x6–10/10, colocada al centro del espesor, con recubrimiento mínimo de 1.5 cm. Incluye dos jaladeras abatibles galvanizadas  fabricadas con varilla lisa de Ø 3/8", embebidas y ancladas al acero de refuerzo para su correcta fijación, acabado superior escobillado antiderrapante, cantos boleados de 1 cm y curado del concreto. Incluye: cimbra, habilitado y colocación de la malla electrosoldada, fabricación e instalación de jaladeras, colado, vibrado, curado, descimbra, materiales, mano de obra, herramienta y equipo necesarios para su correcta ejecución. P.U.O.T.</t>
  </si>
  <si>
    <t xml:space="preserve">CTR CONSTRUCCIÓN
CAR. Carreteras
1.01 Terracerias
.009 Terraplen P.U.O.T. Designación (N.CTR.CAR-1.01.009, I3, J3 ) y E.P. 3
6) Capa de Subrasante compactado al cien por ciento 100% </t>
  </si>
  <si>
    <t>Suministro y tendido de tubo PAD RD17 (polietileno de alta densidad)  de 101 mm de diámetro, con cama de arena de 5cm de espesor. Incluye: maniobras, materiales, mano de obra, trazo, excavación a una profundidad máxima de 60cm y relleno compactado al 90% proctor, herramienta y equipo de acuerdo a normatividad. P.U.O.T.</t>
  </si>
  <si>
    <t>AE15A</t>
  </si>
  <si>
    <t>LPE-N014-2026</t>
  </si>
  <si>
    <t>LICITACIÓN No.:LPE-N014-2026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</si>
</sst>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/>
    <xf numFmtId="0" fontId="5" fillId="0" borderId="0" xfId="0" applyFont="1" applyAlignment="1">
      <alignment vertical="center" wrapText="1"/>
    </xf>
    <xf numFmtId="0" fontId="5" fillId="0" borderId="2" xfId="0" applyFont="1" applyBorder="1"/>
    <xf numFmtId="0" fontId="5" fillId="0" borderId="4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8" xfId="0" applyFont="1" applyBorder="1"/>
    <xf numFmtId="0" fontId="5" fillId="0" borderId="14" xfId="0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1" xfId="0" applyFont="1" applyBorder="1"/>
    <xf numFmtId="0" fontId="5" fillId="0" borderId="12" xfId="0" applyFont="1" applyBorder="1" applyAlignment="1">
      <alignment horizontal="right"/>
    </xf>
    <xf numFmtId="0" fontId="5" fillId="0" borderId="13" xfId="0" applyFont="1" applyBorder="1"/>
    <xf numFmtId="0" fontId="5" fillId="0" borderId="14" xfId="0" applyFont="1" applyBorder="1"/>
    <xf numFmtId="0" fontId="7" fillId="0" borderId="12" xfId="0" applyFont="1" applyBorder="1" applyAlignment="1">
      <alignment horizontal="justify" vertical="center" wrapText="1"/>
    </xf>
    <xf numFmtId="0" fontId="9" fillId="0" borderId="0" xfId="0" applyFont="1"/>
    <xf numFmtId="0" fontId="9" fillId="0" borderId="15" xfId="0" applyFont="1" applyBorder="1" applyAlignment="1">
      <alignment horizontal="center" vertical="top"/>
    </xf>
    <xf numFmtId="0" fontId="9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/>
    <xf numFmtId="0" fontId="5" fillId="0" borderId="1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top"/>
    </xf>
    <xf numFmtId="0" fontId="5" fillId="2" borderId="0" xfId="0" applyFont="1" applyFill="1"/>
    <xf numFmtId="0" fontId="8" fillId="0" borderId="0" xfId="0" applyFont="1" applyAlignment="1">
      <alignment horizontal="right" vertical="center" wrapText="1"/>
    </xf>
    <xf numFmtId="0" fontId="5" fillId="0" borderId="16" xfId="0" applyFont="1" applyBorder="1"/>
    <xf numFmtId="0" fontId="6" fillId="0" borderId="0" xfId="0" applyFont="1"/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12" fillId="2" borderId="7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1" fontId="6" fillId="0" borderId="15" xfId="0" applyNumberFormat="1" applyFont="1" applyBorder="1" applyAlignment="1">
      <alignment horizontal="center" vertical="center"/>
    </xf>
    <xf numFmtId="1" fontId="15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justify" vertical="top" wrapText="1"/>
    </xf>
    <xf numFmtId="4" fontId="6" fillId="0" borderId="15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justify" vertical="top"/>
    </xf>
    <xf numFmtId="0" fontId="15" fillId="0" borderId="15" xfId="0" applyFont="1" applyBorder="1" applyAlignment="1">
      <alignment horizontal="justify" vertical="top" wrapText="1"/>
    </xf>
    <xf numFmtId="4" fontId="6" fillId="0" borderId="15" xfId="17" applyNumberFormat="1" applyFont="1" applyFill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5" xfId="17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1" fontId="16" fillId="0" borderId="1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justify" vertical="top" wrapText="1"/>
    </xf>
    <xf numFmtId="1" fontId="6" fillId="0" borderId="15" xfId="0" applyNumberFormat="1" applyFont="1" applyFill="1" applyBorder="1" applyAlignment="1">
      <alignment horizontal="center" vertical="center"/>
    </xf>
    <xf numFmtId="1" fontId="17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justify" vertical="top" wrapText="1"/>
    </xf>
    <xf numFmtId="1" fontId="15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top" wrapText="1"/>
    </xf>
    <xf numFmtId="4" fontId="6" fillId="0" borderId="15" xfId="0" applyNumberFormat="1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justify" vertical="top"/>
    </xf>
    <xf numFmtId="0" fontId="15" fillId="0" borderId="15" xfId="0" applyFont="1" applyFill="1" applyBorder="1" applyAlignment="1">
      <alignment vertical="top" wrapText="1"/>
    </xf>
    <xf numFmtId="4" fontId="15" fillId="0" borderId="15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top" wrapText="1"/>
    </xf>
    <xf numFmtId="1" fontId="5" fillId="0" borderId="15" xfId="0" applyNumberFormat="1" applyFont="1" applyFill="1" applyBorder="1" applyAlignment="1">
      <alignment horizontal="center" vertical="center"/>
    </xf>
    <xf numFmtId="1" fontId="16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justify" vertical="top" wrapText="1"/>
    </xf>
    <xf numFmtId="1" fontId="14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justify" vertical="top" wrapText="1"/>
    </xf>
    <xf numFmtId="0" fontId="16" fillId="0" borderId="15" xfId="0" applyFont="1" applyFill="1" applyBorder="1" applyAlignment="1">
      <alignment horizontal="justify" vertical="top"/>
    </xf>
    <xf numFmtId="0" fontId="12" fillId="0" borderId="15" xfId="0" applyFont="1" applyFill="1" applyBorder="1" applyAlignment="1">
      <alignment horizontal="center" vertical="center"/>
    </xf>
    <xf numFmtId="4" fontId="12" fillId="0" borderId="15" xfId="0" applyNumberFormat="1" applyFont="1" applyFill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/>
    </xf>
    <xf numFmtId="4" fontId="13" fillId="0" borderId="15" xfId="17" applyNumberFormat="1" applyFont="1" applyFill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1" fontId="11" fillId="0" borderId="15" xfId="0" applyNumberFormat="1" applyFont="1" applyFill="1" applyBorder="1" applyAlignment="1">
      <alignment horizontal="left" vertical="top"/>
    </xf>
    <xf numFmtId="0" fontId="7" fillId="0" borderId="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2" xfId="0" applyFont="1" applyBorder="1"/>
    <xf numFmtId="0" fontId="5" fillId="0" borderId="1" xfId="0" applyFont="1" applyBorder="1"/>
    <xf numFmtId="0" fontId="5" fillId="0" borderId="0" xfId="0" applyFont="1" applyFill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top"/>
    </xf>
    <xf numFmtId="0" fontId="5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12" xfId="0" applyFont="1" applyBorder="1"/>
    <xf numFmtId="0" fontId="5" fillId="0" borderId="1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2" borderId="7" xfId="0" applyFont="1" applyFill="1" applyBorder="1" applyAlignment="1">
      <alignment horizontal="justify" vertical="top"/>
    </xf>
    <xf numFmtId="0" fontId="11" fillId="2" borderId="13" xfId="0" applyFont="1" applyFill="1" applyBorder="1" applyAlignment="1">
      <alignment horizontal="justify" vertical="top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0" xfId="0" applyFont="1"/>
  </cellXfs>
  <cellStyles count="18">
    <cellStyle name="Euro" xfId="3"/>
    <cellStyle name="Millares" xfId="17" builtinId="3"/>
    <cellStyle name="Millares 2" xfId="12"/>
    <cellStyle name="Millares 2 2 3 2" xfId="8"/>
    <cellStyle name="Moneda 2 2" xfId="7"/>
    <cellStyle name="Normal" xfId="0" builtinId="0"/>
    <cellStyle name="Normal 17" xfId="16"/>
    <cellStyle name="Normal 2" xfId="1"/>
    <cellStyle name="Normal 2 2" xfId="9"/>
    <cellStyle name="Normal 2 2 2 3" xfId="15"/>
    <cellStyle name="Normal 25" xfId="10"/>
    <cellStyle name="Normal 3" xfId="2"/>
    <cellStyle name="Normal 3 3" xfId="11"/>
    <cellStyle name="Normal 4" xfId="4"/>
    <cellStyle name="Normal 5" xfId="13"/>
    <cellStyle name="Normal 7 2" xfId="6"/>
    <cellStyle name="Normal 8" xfId="5"/>
    <cellStyle name="Porcentaje 2" xfId="14"/>
  </cellStyles>
  <dxfs count="115"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E399"/>
      <color rgb="FFFFCC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0</xdr:row>
      <xdr:rowOff>180975</xdr:rowOff>
    </xdr:from>
    <xdr:to>
      <xdr:col>2</xdr:col>
      <xdr:colOff>3209925</xdr:colOff>
      <xdr:row>4</xdr:row>
      <xdr:rowOff>47625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419225" y="18097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3124200</xdr:colOff>
      <xdr:row>0</xdr:row>
      <xdr:rowOff>95250</xdr:rowOff>
    </xdr:from>
    <xdr:to>
      <xdr:col>7</xdr:col>
      <xdr:colOff>314325</xdr:colOff>
      <xdr:row>6</xdr:row>
      <xdr:rowOff>0</xdr:rowOff>
    </xdr:to>
    <xdr:sp macro="" textlink="">
      <xdr:nvSpPr>
        <xdr:cNvPr id="2" name="Cuadro de texto 3"/>
        <xdr:cNvSpPr txBox="1">
          <a:spLocks noChangeArrowheads="1"/>
        </xdr:cNvSpPr>
      </xdr:nvSpPr>
      <xdr:spPr bwMode="auto">
        <a:xfrm>
          <a:off x="4600575" y="95250"/>
          <a:ext cx="45243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</xdr:row>
      <xdr:rowOff>47625</xdr:rowOff>
    </xdr:from>
    <xdr:to>
      <xdr:col>1</xdr:col>
      <xdr:colOff>3190875</xdr:colOff>
      <xdr:row>4</xdr:row>
      <xdr:rowOff>247650</xdr:rowOff>
    </xdr:to>
    <xdr:pic>
      <xdr:nvPicPr>
        <xdr:cNvPr id="5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828675" y="40957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3486150</xdr:colOff>
      <xdr:row>1</xdr:row>
      <xdr:rowOff>76200</xdr:rowOff>
    </xdr:from>
    <xdr:to>
      <xdr:col>7</xdr:col>
      <xdr:colOff>238125</xdr:colOff>
      <xdr:row>5</xdr:row>
      <xdr:rowOff>95250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391025" y="276225"/>
          <a:ext cx="45243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7"/>
  <sheetViews>
    <sheetView showGridLines="0" tabSelected="1" zoomScaleNormal="100" zoomScaleSheetLayoutView="115" workbookViewId="0">
      <selection activeCell="E18" sqref="E18"/>
    </sheetView>
  </sheetViews>
  <sheetFormatPr baseColWidth="10" defaultRowHeight="12.75" x14ac:dyDescent="0.2"/>
  <cols>
    <col min="1" max="1" width="7.7109375" style="32" customWidth="1"/>
    <col min="2" max="2" width="14.42578125" style="2" customWidth="1"/>
    <col min="3" max="3" width="51.7109375" style="23" customWidth="1"/>
    <col min="4" max="4" width="7.42578125" style="2" customWidth="1"/>
    <col min="5" max="5" width="11.140625" style="39" customWidth="1"/>
    <col min="6" max="6" width="16.42578125" style="2" customWidth="1"/>
    <col min="7" max="7" width="23.28515625" style="5" customWidth="1"/>
    <col min="8" max="8" width="16.28515625" style="2" customWidth="1"/>
    <col min="9" max="227" width="11.42578125" style="2"/>
    <col min="228" max="228" width="6.85546875" style="2" customWidth="1"/>
    <col min="229" max="229" width="13" style="2" customWidth="1"/>
    <col min="230" max="230" width="44.28515625" style="2" customWidth="1"/>
    <col min="231" max="231" width="7.42578125" style="2" customWidth="1"/>
    <col min="232" max="232" width="11.140625" style="2" customWidth="1"/>
    <col min="233" max="233" width="11.42578125" style="2"/>
    <col min="234" max="234" width="23.28515625" style="2" customWidth="1"/>
    <col min="235" max="235" width="0" style="2" hidden="1" customWidth="1"/>
    <col min="236" max="236" width="12.28515625" style="2" customWidth="1"/>
    <col min="237" max="483" width="11.42578125" style="2"/>
    <col min="484" max="484" width="6.85546875" style="2" customWidth="1"/>
    <col min="485" max="485" width="13" style="2" customWidth="1"/>
    <col min="486" max="486" width="44.28515625" style="2" customWidth="1"/>
    <col min="487" max="487" width="7.42578125" style="2" customWidth="1"/>
    <col min="488" max="488" width="11.140625" style="2" customWidth="1"/>
    <col min="489" max="489" width="11.42578125" style="2"/>
    <col min="490" max="490" width="23.28515625" style="2" customWidth="1"/>
    <col min="491" max="491" width="0" style="2" hidden="1" customWidth="1"/>
    <col min="492" max="492" width="12.28515625" style="2" customWidth="1"/>
    <col min="493" max="739" width="11.42578125" style="2"/>
    <col min="740" max="740" width="6.85546875" style="2" customWidth="1"/>
    <col min="741" max="741" width="13" style="2" customWidth="1"/>
    <col min="742" max="742" width="44.28515625" style="2" customWidth="1"/>
    <col min="743" max="743" width="7.42578125" style="2" customWidth="1"/>
    <col min="744" max="744" width="11.140625" style="2" customWidth="1"/>
    <col min="745" max="745" width="11.42578125" style="2"/>
    <col min="746" max="746" width="23.28515625" style="2" customWidth="1"/>
    <col min="747" max="747" width="0" style="2" hidden="1" customWidth="1"/>
    <col min="748" max="748" width="12.28515625" style="2" customWidth="1"/>
    <col min="749" max="995" width="11.42578125" style="2"/>
    <col min="996" max="996" width="6.85546875" style="2" customWidth="1"/>
    <col min="997" max="997" width="13" style="2" customWidth="1"/>
    <col min="998" max="998" width="44.28515625" style="2" customWidth="1"/>
    <col min="999" max="999" width="7.42578125" style="2" customWidth="1"/>
    <col min="1000" max="1000" width="11.140625" style="2" customWidth="1"/>
    <col min="1001" max="1001" width="11.42578125" style="2"/>
    <col min="1002" max="1002" width="23.28515625" style="2" customWidth="1"/>
    <col min="1003" max="1003" width="0" style="2" hidden="1" customWidth="1"/>
    <col min="1004" max="1004" width="12.28515625" style="2" customWidth="1"/>
    <col min="1005" max="1251" width="11.42578125" style="2"/>
    <col min="1252" max="1252" width="6.85546875" style="2" customWidth="1"/>
    <col min="1253" max="1253" width="13" style="2" customWidth="1"/>
    <col min="1254" max="1254" width="44.28515625" style="2" customWidth="1"/>
    <col min="1255" max="1255" width="7.42578125" style="2" customWidth="1"/>
    <col min="1256" max="1256" width="11.140625" style="2" customWidth="1"/>
    <col min="1257" max="1257" width="11.42578125" style="2"/>
    <col min="1258" max="1258" width="23.28515625" style="2" customWidth="1"/>
    <col min="1259" max="1259" width="0" style="2" hidden="1" customWidth="1"/>
    <col min="1260" max="1260" width="12.28515625" style="2" customWidth="1"/>
    <col min="1261" max="1507" width="11.42578125" style="2"/>
    <col min="1508" max="1508" width="6.85546875" style="2" customWidth="1"/>
    <col min="1509" max="1509" width="13" style="2" customWidth="1"/>
    <col min="1510" max="1510" width="44.28515625" style="2" customWidth="1"/>
    <col min="1511" max="1511" width="7.42578125" style="2" customWidth="1"/>
    <col min="1512" max="1512" width="11.140625" style="2" customWidth="1"/>
    <col min="1513" max="1513" width="11.42578125" style="2"/>
    <col min="1514" max="1514" width="23.28515625" style="2" customWidth="1"/>
    <col min="1515" max="1515" width="0" style="2" hidden="1" customWidth="1"/>
    <col min="1516" max="1516" width="12.28515625" style="2" customWidth="1"/>
    <col min="1517" max="1763" width="11.42578125" style="2"/>
    <col min="1764" max="1764" width="6.85546875" style="2" customWidth="1"/>
    <col min="1765" max="1765" width="13" style="2" customWidth="1"/>
    <col min="1766" max="1766" width="44.28515625" style="2" customWidth="1"/>
    <col min="1767" max="1767" width="7.42578125" style="2" customWidth="1"/>
    <col min="1768" max="1768" width="11.140625" style="2" customWidth="1"/>
    <col min="1769" max="1769" width="11.42578125" style="2"/>
    <col min="1770" max="1770" width="23.28515625" style="2" customWidth="1"/>
    <col min="1771" max="1771" width="0" style="2" hidden="1" customWidth="1"/>
    <col min="1772" max="1772" width="12.28515625" style="2" customWidth="1"/>
    <col min="1773" max="2019" width="11.42578125" style="2"/>
    <col min="2020" max="2020" width="6.85546875" style="2" customWidth="1"/>
    <col min="2021" max="2021" width="13" style="2" customWidth="1"/>
    <col min="2022" max="2022" width="44.28515625" style="2" customWidth="1"/>
    <col min="2023" max="2023" width="7.42578125" style="2" customWidth="1"/>
    <col min="2024" max="2024" width="11.140625" style="2" customWidth="1"/>
    <col min="2025" max="2025" width="11.42578125" style="2"/>
    <col min="2026" max="2026" width="23.28515625" style="2" customWidth="1"/>
    <col min="2027" max="2027" width="0" style="2" hidden="1" customWidth="1"/>
    <col min="2028" max="2028" width="12.28515625" style="2" customWidth="1"/>
    <col min="2029" max="2275" width="11.42578125" style="2"/>
    <col min="2276" max="2276" width="6.85546875" style="2" customWidth="1"/>
    <col min="2277" max="2277" width="13" style="2" customWidth="1"/>
    <col min="2278" max="2278" width="44.28515625" style="2" customWidth="1"/>
    <col min="2279" max="2279" width="7.42578125" style="2" customWidth="1"/>
    <col min="2280" max="2280" width="11.140625" style="2" customWidth="1"/>
    <col min="2281" max="2281" width="11.42578125" style="2"/>
    <col min="2282" max="2282" width="23.28515625" style="2" customWidth="1"/>
    <col min="2283" max="2283" width="0" style="2" hidden="1" customWidth="1"/>
    <col min="2284" max="2284" width="12.28515625" style="2" customWidth="1"/>
    <col min="2285" max="2531" width="11.42578125" style="2"/>
    <col min="2532" max="2532" width="6.85546875" style="2" customWidth="1"/>
    <col min="2533" max="2533" width="13" style="2" customWidth="1"/>
    <col min="2534" max="2534" width="44.28515625" style="2" customWidth="1"/>
    <col min="2535" max="2535" width="7.42578125" style="2" customWidth="1"/>
    <col min="2536" max="2536" width="11.140625" style="2" customWidth="1"/>
    <col min="2537" max="2537" width="11.42578125" style="2"/>
    <col min="2538" max="2538" width="23.28515625" style="2" customWidth="1"/>
    <col min="2539" max="2539" width="0" style="2" hidden="1" customWidth="1"/>
    <col min="2540" max="2540" width="12.28515625" style="2" customWidth="1"/>
    <col min="2541" max="2787" width="11.42578125" style="2"/>
    <col min="2788" max="2788" width="6.85546875" style="2" customWidth="1"/>
    <col min="2789" max="2789" width="13" style="2" customWidth="1"/>
    <col min="2790" max="2790" width="44.28515625" style="2" customWidth="1"/>
    <col min="2791" max="2791" width="7.42578125" style="2" customWidth="1"/>
    <col min="2792" max="2792" width="11.140625" style="2" customWidth="1"/>
    <col min="2793" max="2793" width="11.42578125" style="2"/>
    <col min="2794" max="2794" width="23.28515625" style="2" customWidth="1"/>
    <col min="2795" max="2795" width="0" style="2" hidden="1" customWidth="1"/>
    <col min="2796" max="2796" width="12.28515625" style="2" customWidth="1"/>
    <col min="2797" max="3043" width="11.42578125" style="2"/>
    <col min="3044" max="3044" width="6.85546875" style="2" customWidth="1"/>
    <col min="3045" max="3045" width="13" style="2" customWidth="1"/>
    <col min="3046" max="3046" width="44.28515625" style="2" customWidth="1"/>
    <col min="3047" max="3047" width="7.42578125" style="2" customWidth="1"/>
    <col min="3048" max="3048" width="11.140625" style="2" customWidth="1"/>
    <col min="3049" max="3049" width="11.42578125" style="2"/>
    <col min="3050" max="3050" width="23.28515625" style="2" customWidth="1"/>
    <col min="3051" max="3051" width="0" style="2" hidden="1" customWidth="1"/>
    <col min="3052" max="3052" width="12.28515625" style="2" customWidth="1"/>
    <col min="3053" max="3299" width="11.42578125" style="2"/>
    <col min="3300" max="3300" width="6.85546875" style="2" customWidth="1"/>
    <col min="3301" max="3301" width="13" style="2" customWidth="1"/>
    <col min="3302" max="3302" width="44.28515625" style="2" customWidth="1"/>
    <col min="3303" max="3303" width="7.42578125" style="2" customWidth="1"/>
    <col min="3304" max="3304" width="11.140625" style="2" customWidth="1"/>
    <col min="3305" max="3305" width="11.42578125" style="2"/>
    <col min="3306" max="3306" width="23.28515625" style="2" customWidth="1"/>
    <col min="3307" max="3307" width="0" style="2" hidden="1" customWidth="1"/>
    <col min="3308" max="3308" width="12.28515625" style="2" customWidth="1"/>
    <col min="3309" max="3555" width="11.42578125" style="2"/>
    <col min="3556" max="3556" width="6.85546875" style="2" customWidth="1"/>
    <col min="3557" max="3557" width="13" style="2" customWidth="1"/>
    <col min="3558" max="3558" width="44.28515625" style="2" customWidth="1"/>
    <col min="3559" max="3559" width="7.42578125" style="2" customWidth="1"/>
    <col min="3560" max="3560" width="11.140625" style="2" customWidth="1"/>
    <col min="3561" max="3561" width="11.42578125" style="2"/>
    <col min="3562" max="3562" width="23.28515625" style="2" customWidth="1"/>
    <col min="3563" max="3563" width="0" style="2" hidden="1" customWidth="1"/>
    <col min="3564" max="3564" width="12.28515625" style="2" customWidth="1"/>
    <col min="3565" max="3811" width="11.42578125" style="2"/>
    <col min="3812" max="3812" width="6.85546875" style="2" customWidth="1"/>
    <col min="3813" max="3813" width="13" style="2" customWidth="1"/>
    <col min="3814" max="3814" width="44.28515625" style="2" customWidth="1"/>
    <col min="3815" max="3815" width="7.42578125" style="2" customWidth="1"/>
    <col min="3816" max="3816" width="11.140625" style="2" customWidth="1"/>
    <col min="3817" max="3817" width="11.42578125" style="2"/>
    <col min="3818" max="3818" width="23.28515625" style="2" customWidth="1"/>
    <col min="3819" max="3819" width="0" style="2" hidden="1" customWidth="1"/>
    <col min="3820" max="3820" width="12.28515625" style="2" customWidth="1"/>
    <col min="3821" max="4067" width="11.42578125" style="2"/>
    <col min="4068" max="4068" width="6.85546875" style="2" customWidth="1"/>
    <col min="4069" max="4069" width="13" style="2" customWidth="1"/>
    <col min="4070" max="4070" width="44.28515625" style="2" customWidth="1"/>
    <col min="4071" max="4071" width="7.42578125" style="2" customWidth="1"/>
    <col min="4072" max="4072" width="11.140625" style="2" customWidth="1"/>
    <col min="4073" max="4073" width="11.42578125" style="2"/>
    <col min="4074" max="4074" width="23.28515625" style="2" customWidth="1"/>
    <col min="4075" max="4075" width="0" style="2" hidden="1" customWidth="1"/>
    <col min="4076" max="4076" width="12.28515625" style="2" customWidth="1"/>
    <col min="4077" max="4323" width="11.42578125" style="2"/>
    <col min="4324" max="4324" width="6.85546875" style="2" customWidth="1"/>
    <col min="4325" max="4325" width="13" style="2" customWidth="1"/>
    <col min="4326" max="4326" width="44.28515625" style="2" customWidth="1"/>
    <col min="4327" max="4327" width="7.42578125" style="2" customWidth="1"/>
    <col min="4328" max="4328" width="11.140625" style="2" customWidth="1"/>
    <col min="4329" max="4329" width="11.42578125" style="2"/>
    <col min="4330" max="4330" width="23.28515625" style="2" customWidth="1"/>
    <col min="4331" max="4331" width="0" style="2" hidden="1" customWidth="1"/>
    <col min="4332" max="4332" width="12.28515625" style="2" customWidth="1"/>
    <col min="4333" max="4579" width="11.42578125" style="2"/>
    <col min="4580" max="4580" width="6.85546875" style="2" customWidth="1"/>
    <col min="4581" max="4581" width="13" style="2" customWidth="1"/>
    <col min="4582" max="4582" width="44.28515625" style="2" customWidth="1"/>
    <col min="4583" max="4583" width="7.42578125" style="2" customWidth="1"/>
    <col min="4584" max="4584" width="11.140625" style="2" customWidth="1"/>
    <col min="4585" max="4585" width="11.42578125" style="2"/>
    <col min="4586" max="4586" width="23.28515625" style="2" customWidth="1"/>
    <col min="4587" max="4587" width="0" style="2" hidden="1" customWidth="1"/>
    <col min="4588" max="4588" width="12.28515625" style="2" customWidth="1"/>
    <col min="4589" max="4835" width="11.42578125" style="2"/>
    <col min="4836" max="4836" width="6.85546875" style="2" customWidth="1"/>
    <col min="4837" max="4837" width="13" style="2" customWidth="1"/>
    <col min="4838" max="4838" width="44.28515625" style="2" customWidth="1"/>
    <col min="4839" max="4839" width="7.42578125" style="2" customWidth="1"/>
    <col min="4840" max="4840" width="11.140625" style="2" customWidth="1"/>
    <col min="4841" max="4841" width="11.42578125" style="2"/>
    <col min="4842" max="4842" width="23.28515625" style="2" customWidth="1"/>
    <col min="4843" max="4843" width="0" style="2" hidden="1" customWidth="1"/>
    <col min="4844" max="4844" width="12.28515625" style="2" customWidth="1"/>
    <col min="4845" max="5091" width="11.42578125" style="2"/>
    <col min="5092" max="5092" width="6.85546875" style="2" customWidth="1"/>
    <col min="5093" max="5093" width="13" style="2" customWidth="1"/>
    <col min="5094" max="5094" width="44.28515625" style="2" customWidth="1"/>
    <col min="5095" max="5095" width="7.42578125" style="2" customWidth="1"/>
    <col min="5096" max="5096" width="11.140625" style="2" customWidth="1"/>
    <col min="5097" max="5097" width="11.42578125" style="2"/>
    <col min="5098" max="5098" width="23.28515625" style="2" customWidth="1"/>
    <col min="5099" max="5099" width="0" style="2" hidden="1" customWidth="1"/>
    <col min="5100" max="5100" width="12.28515625" style="2" customWidth="1"/>
    <col min="5101" max="5347" width="11.42578125" style="2"/>
    <col min="5348" max="5348" width="6.85546875" style="2" customWidth="1"/>
    <col min="5349" max="5349" width="13" style="2" customWidth="1"/>
    <col min="5350" max="5350" width="44.28515625" style="2" customWidth="1"/>
    <col min="5351" max="5351" width="7.42578125" style="2" customWidth="1"/>
    <col min="5352" max="5352" width="11.140625" style="2" customWidth="1"/>
    <col min="5353" max="5353" width="11.42578125" style="2"/>
    <col min="5354" max="5354" width="23.28515625" style="2" customWidth="1"/>
    <col min="5355" max="5355" width="0" style="2" hidden="1" customWidth="1"/>
    <col min="5356" max="5356" width="12.28515625" style="2" customWidth="1"/>
    <col min="5357" max="5603" width="11.42578125" style="2"/>
    <col min="5604" max="5604" width="6.85546875" style="2" customWidth="1"/>
    <col min="5605" max="5605" width="13" style="2" customWidth="1"/>
    <col min="5606" max="5606" width="44.28515625" style="2" customWidth="1"/>
    <col min="5607" max="5607" width="7.42578125" style="2" customWidth="1"/>
    <col min="5608" max="5608" width="11.140625" style="2" customWidth="1"/>
    <col min="5609" max="5609" width="11.42578125" style="2"/>
    <col min="5610" max="5610" width="23.28515625" style="2" customWidth="1"/>
    <col min="5611" max="5611" width="0" style="2" hidden="1" customWidth="1"/>
    <col min="5612" max="5612" width="12.28515625" style="2" customWidth="1"/>
    <col min="5613" max="5859" width="11.42578125" style="2"/>
    <col min="5860" max="5860" width="6.85546875" style="2" customWidth="1"/>
    <col min="5861" max="5861" width="13" style="2" customWidth="1"/>
    <col min="5862" max="5862" width="44.28515625" style="2" customWidth="1"/>
    <col min="5863" max="5863" width="7.42578125" style="2" customWidth="1"/>
    <col min="5864" max="5864" width="11.140625" style="2" customWidth="1"/>
    <col min="5865" max="5865" width="11.42578125" style="2"/>
    <col min="5866" max="5866" width="23.28515625" style="2" customWidth="1"/>
    <col min="5867" max="5867" width="0" style="2" hidden="1" customWidth="1"/>
    <col min="5868" max="5868" width="12.28515625" style="2" customWidth="1"/>
    <col min="5869" max="6115" width="11.42578125" style="2"/>
    <col min="6116" max="6116" width="6.85546875" style="2" customWidth="1"/>
    <col min="6117" max="6117" width="13" style="2" customWidth="1"/>
    <col min="6118" max="6118" width="44.28515625" style="2" customWidth="1"/>
    <col min="6119" max="6119" width="7.42578125" style="2" customWidth="1"/>
    <col min="6120" max="6120" width="11.140625" style="2" customWidth="1"/>
    <col min="6121" max="6121" width="11.42578125" style="2"/>
    <col min="6122" max="6122" width="23.28515625" style="2" customWidth="1"/>
    <col min="6123" max="6123" width="0" style="2" hidden="1" customWidth="1"/>
    <col min="6124" max="6124" width="12.28515625" style="2" customWidth="1"/>
    <col min="6125" max="6371" width="11.42578125" style="2"/>
    <col min="6372" max="6372" width="6.85546875" style="2" customWidth="1"/>
    <col min="6373" max="6373" width="13" style="2" customWidth="1"/>
    <col min="6374" max="6374" width="44.28515625" style="2" customWidth="1"/>
    <col min="6375" max="6375" width="7.42578125" style="2" customWidth="1"/>
    <col min="6376" max="6376" width="11.140625" style="2" customWidth="1"/>
    <col min="6377" max="6377" width="11.42578125" style="2"/>
    <col min="6378" max="6378" width="23.28515625" style="2" customWidth="1"/>
    <col min="6379" max="6379" width="0" style="2" hidden="1" customWidth="1"/>
    <col min="6380" max="6380" width="12.28515625" style="2" customWidth="1"/>
    <col min="6381" max="6627" width="11.42578125" style="2"/>
    <col min="6628" max="6628" width="6.85546875" style="2" customWidth="1"/>
    <col min="6629" max="6629" width="13" style="2" customWidth="1"/>
    <col min="6630" max="6630" width="44.28515625" style="2" customWidth="1"/>
    <col min="6631" max="6631" width="7.42578125" style="2" customWidth="1"/>
    <col min="6632" max="6632" width="11.140625" style="2" customWidth="1"/>
    <col min="6633" max="6633" width="11.42578125" style="2"/>
    <col min="6634" max="6634" width="23.28515625" style="2" customWidth="1"/>
    <col min="6635" max="6635" width="0" style="2" hidden="1" customWidth="1"/>
    <col min="6636" max="6636" width="12.28515625" style="2" customWidth="1"/>
    <col min="6637" max="6883" width="11.42578125" style="2"/>
    <col min="6884" max="6884" width="6.85546875" style="2" customWidth="1"/>
    <col min="6885" max="6885" width="13" style="2" customWidth="1"/>
    <col min="6886" max="6886" width="44.28515625" style="2" customWidth="1"/>
    <col min="6887" max="6887" width="7.42578125" style="2" customWidth="1"/>
    <col min="6888" max="6888" width="11.140625" style="2" customWidth="1"/>
    <col min="6889" max="6889" width="11.42578125" style="2"/>
    <col min="6890" max="6890" width="23.28515625" style="2" customWidth="1"/>
    <col min="6891" max="6891" width="0" style="2" hidden="1" customWidth="1"/>
    <col min="6892" max="6892" width="12.28515625" style="2" customWidth="1"/>
    <col min="6893" max="7139" width="11.42578125" style="2"/>
    <col min="7140" max="7140" width="6.85546875" style="2" customWidth="1"/>
    <col min="7141" max="7141" width="13" style="2" customWidth="1"/>
    <col min="7142" max="7142" width="44.28515625" style="2" customWidth="1"/>
    <col min="7143" max="7143" width="7.42578125" style="2" customWidth="1"/>
    <col min="7144" max="7144" width="11.140625" style="2" customWidth="1"/>
    <col min="7145" max="7145" width="11.42578125" style="2"/>
    <col min="7146" max="7146" width="23.28515625" style="2" customWidth="1"/>
    <col min="7147" max="7147" width="0" style="2" hidden="1" customWidth="1"/>
    <col min="7148" max="7148" width="12.28515625" style="2" customWidth="1"/>
    <col min="7149" max="7395" width="11.42578125" style="2"/>
    <col min="7396" max="7396" width="6.85546875" style="2" customWidth="1"/>
    <col min="7397" max="7397" width="13" style="2" customWidth="1"/>
    <col min="7398" max="7398" width="44.28515625" style="2" customWidth="1"/>
    <col min="7399" max="7399" width="7.42578125" style="2" customWidth="1"/>
    <col min="7400" max="7400" width="11.140625" style="2" customWidth="1"/>
    <col min="7401" max="7401" width="11.42578125" style="2"/>
    <col min="7402" max="7402" width="23.28515625" style="2" customWidth="1"/>
    <col min="7403" max="7403" width="0" style="2" hidden="1" customWidth="1"/>
    <col min="7404" max="7404" width="12.28515625" style="2" customWidth="1"/>
    <col min="7405" max="7651" width="11.42578125" style="2"/>
    <col min="7652" max="7652" width="6.85546875" style="2" customWidth="1"/>
    <col min="7653" max="7653" width="13" style="2" customWidth="1"/>
    <col min="7654" max="7654" width="44.28515625" style="2" customWidth="1"/>
    <col min="7655" max="7655" width="7.42578125" style="2" customWidth="1"/>
    <col min="7656" max="7656" width="11.140625" style="2" customWidth="1"/>
    <col min="7657" max="7657" width="11.42578125" style="2"/>
    <col min="7658" max="7658" width="23.28515625" style="2" customWidth="1"/>
    <col min="7659" max="7659" width="0" style="2" hidden="1" customWidth="1"/>
    <col min="7660" max="7660" width="12.28515625" style="2" customWidth="1"/>
    <col min="7661" max="7907" width="11.42578125" style="2"/>
    <col min="7908" max="7908" width="6.85546875" style="2" customWidth="1"/>
    <col min="7909" max="7909" width="13" style="2" customWidth="1"/>
    <col min="7910" max="7910" width="44.28515625" style="2" customWidth="1"/>
    <col min="7911" max="7911" width="7.42578125" style="2" customWidth="1"/>
    <col min="7912" max="7912" width="11.140625" style="2" customWidth="1"/>
    <col min="7913" max="7913" width="11.42578125" style="2"/>
    <col min="7914" max="7914" width="23.28515625" style="2" customWidth="1"/>
    <col min="7915" max="7915" width="0" style="2" hidden="1" customWidth="1"/>
    <col min="7916" max="7916" width="12.28515625" style="2" customWidth="1"/>
    <col min="7917" max="8163" width="11.42578125" style="2"/>
    <col min="8164" max="8164" width="6.85546875" style="2" customWidth="1"/>
    <col min="8165" max="8165" width="13" style="2" customWidth="1"/>
    <col min="8166" max="8166" width="44.28515625" style="2" customWidth="1"/>
    <col min="8167" max="8167" width="7.42578125" style="2" customWidth="1"/>
    <col min="8168" max="8168" width="11.140625" style="2" customWidth="1"/>
    <col min="8169" max="8169" width="11.42578125" style="2"/>
    <col min="8170" max="8170" width="23.28515625" style="2" customWidth="1"/>
    <col min="8171" max="8171" width="0" style="2" hidden="1" customWidth="1"/>
    <col min="8172" max="8172" width="12.28515625" style="2" customWidth="1"/>
    <col min="8173" max="8419" width="11.42578125" style="2"/>
    <col min="8420" max="8420" width="6.85546875" style="2" customWidth="1"/>
    <col min="8421" max="8421" width="13" style="2" customWidth="1"/>
    <col min="8422" max="8422" width="44.28515625" style="2" customWidth="1"/>
    <col min="8423" max="8423" width="7.42578125" style="2" customWidth="1"/>
    <col min="8424" max="8424" width="11.140625" style="2" customWidth="1"/>
    <col min="8425" max="8425" width="11.42578125" style="2"/>
    <col min="8426" max="8426" width="23.28515625" style="2" customWidth="1"/>
    <col min="8427" max="8427" width="0" style="2" hidden="1" customWidth="1"/>
    <col min="8428" max="8428" width="12.28515625" style="2" customWidth="1"/>
    <col min="8429" max="8675" width="11.42578125" style="2"/>
    <col min="8676" max="8676" width="6.85546875" style="2" customWidth="1"/>
    <col min="8677" max="8677" width="13" style="2" customWidth="1"/>
    <col min="8678" max="8678" width="44.28515625" style="2" customWidth="1"/>
    <col min="8679" max="8679" width="7.42578125" style="2" customWidth="1"/>
    <col min="8680" max="8680" width="11.140625" style="2" customWidth="1"/>
    <col min="8681" max="8681" width="11.42578125" style="2"/>
    <col min="8682" max="8682" width="23.28515625" style="2" customWidth="1"/>
    <col min="8683" max="8683" width="0" style="2" hidden="1" customWidth="1"/>
    <col min="8684" max="8684" width="12.28515625" style="2" customWidth="1"/>
    <col min="8685" max="8931" width="11.42578125" style="2"/>
    <col min="8932" max="8932" width="6.85546875" style="2" customWidth="1"/>
    <col min="8933" max="8933" width="13" style="2" customWidth="1"/>
    <col min="8934" max="8934" width="44.28515625" style="2" customWidth="1"/>
    <col min="8935" max="8935" width="7.42578125" style="2" customWidth="1"/>
    <col min="8936" max="8936" width="11.140625" style="2" customWidth="1"/>
    <col min="8937" max="8937" width="11.42578125" style="2"/>
    <col min="8938" max="8938" width="23.28515625" style="2" customWidth="1"/>
    <col min="8939" max="8939" width="0" style="2" hidden="1" customWidth="1"/>
    <col min="8940" max="8940" width="12.28515625" style="2" customWidth="1"/>
    <col min="8941" max="9187" width="11.42578125" style="2"/>
    <col min="9188" max="9188" width="6.85546875" style="2" customWidth="1"/>
    <col min="9189" max="9189" width="13" style="2" customWidth="1"/>
    <col min="9190" max="9190" width="44.28515625" style="2" customWidth="1"/>
    <col min="9191" max="9191" width="7.42578125" style="2" customWidth="1"/>
    <col min="9192" max="9192" width="11.140625" style="2" customWidth="1"/>
    <col min="9193" max="9193" width="11.42578125" style="2"/>
    <col min="9194" max="9194" width="23.28515625" style="2" customWidth="1"/>
    <col min="9195" max="9195" width="0" style="2" hidden="1" customWidth="1"/>
    <col min="9196" max="9196" width="12.28515625" style="2" customWidth="1"/>
    <col min="9197" max="9443" width="11.42578125" style="2"/>
    <col min="9444" max="9444" width="6.85546875" style="2" customWidth="1"/>
    <col min="9445" max="9445" width="13" style="2" customWidth="1"/>
    <col min="9446" max="9446" width="44.28515625" style="2" customWidth="1"/>
    <col min="9447" max="9447" width="7.42578125" style="2" customWidth="1"/>
    <col min="9448" max="9448" width="11.140625" style="2" customWidth="1"/>
    <col min="9449" max="9449" width="11.42578125" style="2"/>
    <col min="9450" max="9450" width="23.28515625" style="2" customWidth="1"/>
    <col min="9451" max="9451" width="0" style="2" hidden="1" customWidth="1"/>
    <col min="9452" max="9452" width="12.28515625" style="2" customWidth="1"/>
    <col min="9453" max="9699" width="11.42578125" style="2"/>
    <col min="9700" max="9700" width="6.85546875" style="2" customWidth="1"/>
    <col min="9701" max="9701" width="13" style="2" customWidth="1"/>
    <col min="9702" max="9702" width="44.28515625" style="2" customWidth="1"/>
    <col min="9703" max="9703" width="7.42578125" style="2" customWidth="1"/>
    <col min="9704" max="9704" width="11.140625" style="2" customWidth="1"/>
    <col min="9705" max="9705" width="11.42578125" style="2"/>
    <col min="9706" max="9706" width="23.28515625" style="2" customWidth="1"/>
    <col min="9707" max="9707" width="0" style="2" hidden="1" customWidth="1"/>
    <col min="9708" max="9708" width="12.28515625" style="2" customWidth="1"/>
    <col min="9709" max="9955" width="11.42578125" style="2"/>
    <col min="9956" max="9956" width="6.85546875" style="2" customWidth="1"/>
    <col min="9957" max="9957" width="13" style="2" customWidth="1"/>
    <col min="9958" max="9958" width="44.28515625" style="2" customWidth="1"/>
    <col min="9959" max="9959" width="7.42578125" style="2" customWidth="1"/>
    <col min="9960" max="9960" width="11.140625" style="2" customWidth="1"/>
    <col min="9961" max="9961" width="11.42578125" style="2"/>
    <col min="9962" max="9962" width="23.28515625" style="2" customWidth="1"/>
    <col min="9963" max="9963" width="0" style="2" hidden="1" customWidth="1"/>
    <col min="9964" max="9964" width="12.28515625" style="2" customWidth="1"/>
    <col min="9965" max="10211" width="11.42578125" style="2"/>
    <col min="10212" max="10212" width="6.85546875" style="2" customWidth="1"/>
    <col min="10213" max="10213" width="13" style="2" customWidth="1"/>
    <col min="10214" max="10214" width="44.28515625" style="2" customWidth="1"/>
    <col min="10215" max="10215" width="7.42578125" style="2" customWidth="1"/>
    <col min="10216" max="10216" width="11.140625" style="2" customWidth="1"/>
    <col min="10217" max="10217" width="11.42578125" style="2"/>
    <col min="10218" max="10218" width="23.28515625" style="2" customWidth="1"/>
    <col min="10219" max="10219" width="0" style="2" hidden="1" customWidth="1"/>
    <col min="10220" max="10220" width="12.28515625" style="2" customWidth="1"/>
    <col min="10221" max="10467" width="11.42578125" style="2"/>
    <col min="10468" max="10468" width="6.85546875" style="2" customWidth="1"/>
    <col min="10469" max="10469" width="13" style="2" customWidth="1"/>
    <col min="10470" max="10470" width="44.28515625" style="2" customWidth="1"/>
    <col min="10471" max="10471" width="7.42578125" style="2" customWidth="1"/>
    <col min="10472" max="10472" width="11.140625" style="2" customWidth="1"/>
    <col min="10473" max="10473" width="11.42578125" style="2"/>
    <col min="10474" max="10474" width="23.28515625" style="2" customWidth="1"/>
    <col min="10475" max="10475" width="0" style="2" hidden="1" customWidth="1"/>
    <col min="10476" max="10476" width="12.28515625" style="2" customWidth="1"/>
    <col min="10477" max="10723" width="11.42578125" style="2"/>
    <col min="10724" max="10724" width="6.85546875" style="2" customWidth="1"/>
    <col min="10725" max="10725" width="13" style="2" customWidth="1"/>
    <col min="10726" max="10726" width="44.28515625" style="2" customWidth="1"/>
    <col min="10727" max="10727" width="7.42578125" style="2" customWidth="1"/>
    <col min="10728" max="10728" width="11.140625" style="2" customWidth="1"/>
    <col min="10729" max="10729" width="11.42578125" style="2"/>
    <col min="10730" max="10730" width="23.28515625" style="2" customWidth="1"/>
    <col min="10731" max="10731" width="0" style="2" hidden="1" customWidth="1"/>
    <col min="10732" max="10732" width="12.28515625" style="2" customWidth="1"/>
    <col min="10733" max="10979" width="11.42578125" style="2"/>
    <col min="10980" max="10980" width="6.85546875" style="2" customWidth="1"/>
    <col min="10981" max="10981" width="13" style="2" customWidth="1"/>
    <col min="10982" max="10982" width="44.28515625" style="2" customWidth="1"/>
    <col min="10983" max="10983" width="7.42578125" style="2" customWidth="1"/>
    <col min="10984" max="10984" width="11.140625" style="2" customWidth="1"/>
    <col min="10985" max="10985" width="11.42578125" style="2"/>
    <col min="10986" max="10986" width="23.28515625" style="2" customWidth="1"/>
    <col min="10987" max="10987" width="0" style="2" hidden="1" customWidth="1"/>
    <col min="10988" max="10988" width="12.28515625" style="2" customWidth="1"/>
    <col min="10989" max="11235" width="11.42578125" style="2"/>
    <col min="11236" max="11236" width="6.85546875" style="2" customWidth="1"/>
    <col min="11237" max="11237" width="13" style="2" customWidth="1"/>
    <col min="11238" max="11238" width="44.28515625" style="2" customWidth="1"/>
    <col min="11239" max="11239" width="7.42578125" style="2" customWidth="1"/>
    <col min="11240" max="11240" width="11.140625" style="2" customWidth="1"/>
    <col min="11241" max="11241" width="11.42578125" style="2"/>
    <col min="11242" max="11242" width="23.28515625" style="2" customWidth="1"/>
    <col min="11243" max="11243" width="0" style="2" hidden="1" customWidth="1"/>
    <col min="11244" max="11244" width="12.28515625" style="2" customWidth="1"/>
    <col min="11245" max="11491" width="11.42578125" style="2"/>
    <col min="11492" max="11492" width="6.85546875" style="2" customWidth="1"/>
    <col min="11493" max="11493" width="13" style="2" customWidth="1"/>
    <col min="11494" max="11494" width="44.28515625" style="2" customWidth="1"/>
    <col min="11495" max="11495" width="7.42578125" style="2" customWidth="1"/>
    <col min="11496" max="11496" width="11.140625" style="2" customWidth="1"/>
    <col min="11497" max="11497" width="11.42578125" style="2"/>
    <col min="11498" max="11498" width="23.28515625" style="2" customWidth="1"/>
    <col min="11499" max="11499" width="0" style="2" hidden="1" customWidth="1"/>
    <col min="11500" max="11500" width="12.28515625" style="2" customWidth="1"/>
    <col min="11501" max="11747" width="11.42578125" style="2"/>
    <col min="11748" max="11748" width="6.85546875" style="2" customWidth="1"/>
    <col min="11749" max="11749" width="13" style="2" customWidth="1"/>
    <col min="11750" max="11750" width="44.28515625" style="2" customWidth="1"/>
    <col min="11751" max="11751" width="7.42578125" style="2" customWidth="1"/>
    <col min="11752" max="11752" width="11.140625" style="2" customWidth="1"/>
    <col min="11753" max="11753" width="11.42578125" style="2"/>
    <col min="11754" max="11754" width="23.28515625" style="2" customWidth="1"/>
    <col min="11755" max="11755" width="0" style="2" hidden="1" customWidth="1"/>
    <col min="11756" max="11756" width="12.28515625" style="2" customWidth="1"/>
    <col min="11757" max="12003" width="11.42578125" style="2"/>
    <col min="12004" max="12004" width="6.85546875" style="2" customWidth="1"/>
    <col min="12005" max="12005" width="13" style="2" customWidth="1"/>
    <col min="12006" max="12006" width="44.28515625" style="2" customWidth="1"/>
    <col min="12007" max="12007" width="7.42578125" style="2" customWidth="1"/>
    <col min="12008" max="12008" width="11.140625" style="2" customWidth="1"/>
    <col min="12009" max="12009" width="11.42578125" style="2"/>
    <col min="12010" max="12010" width="23.28515625" style="2" customWidth="1"/>
    <col min="12011" max="12011" width="0" style="2" hidden="1" customWidth="1"/>
    <col min="12012" max="12012" width="12.28515625" style="2" customWidth="1"/>
    <col min="12013" max="12259" width="11.42578125" style="2"/>
    <col min="12260" max="12260" width="6.85546875" style="2" customWidth="1"/>
    <col min="12261" max="12261" width="13" style="2" customWidth="1"/>
    <col min="12262" max="12262" width="44.28515625" style="2" customWidth="1"/>
    <col min="12263" max="12263" width="7.42578125" style="2" customWidth="1"/>
    <col min="12264" max="12264" width="11.140625" style="2" customWidth="1"/>
    <col min="12265" max="12265" width="11.42578125" style="2"/>
    <col min="12266" max="12266" width="23.28515625" style="2" customWidth="1"/>
    <col min="12267" max="12267" width="0" style="2" hidden="1" customWidth="1"/>
    <col min="12268" max="12268" width="12.28515625" style="2" customWidth="1"/>
    <col min="12269" max="12515" width="11.42578125" style="2"/>
    <col min="12516" max="12516" width="6.85546875" style="2" customWidth="1"/>
    <col min="12517" max="12517" width="13" style="2" customWidth="1"/>
    <col min="12518" max="12518" width="44.28515625" style="2" customWidth="1"/>
    <col min="12519" max="12519" width="7.42578125" style="2" customWidth="1"/>
    <col min="12520" max="12520" width="11.140625" style="2" customWidth="1"/>
    <col min="12521" max="12521" width="11.42578125" style="2"/>
    <col min="12522" max="12522" width="23.28515625" style="2" customWidth="1"/>
    <col min="12523" max="12523" width="0" style="2" hidden="1" customWidth="1"/>
    <col min="12524" max="12524" width="12.28515625" style="2" customWidth="1"/>
    <col min="12525" max="12771" width="11.42578125" style="2"/>
    <col min="12772" max="12772" width="6.85546875" style="2" customWidth="1"/>
    <col min="12773" max="12773" width="13" style="2" customWidth="1"/>
    <col min="12774" max="12774" width="44.28515625" style="2" customWidth="1"/>
    <col min="12775" max="12775" width="7.42578125" style="2" customWidth="1"/>
    <col min="12776" max="12776" width="11.140625" style="2" customWidth="1"/>
    <col min="12777" max="12777" width="11.42578125" style="2"/>
    <col min="12778" max="12778" width="23.28515625" style="2" customWidth="1"/>
    <col min="12779" max="12779" width="0" style="2" hidden="1" customWidth="1"/>
    <col min="12780" max="12780" width="12.28515625" style="2" customWidth="1"/>
    <col min="12781" max="13027" width="11.42578125" style="2"/>
    <col min="13028" max="13028" width="6.85546875" style="2" customWidth="1"/>
    <col min="13029" max="13029" width="13" style="2" customWidth="1"/>
    <col min="13030" max="13030" width="44.28515625" style="2" customWidth="1"/>
    <col min="13031" max="13031" width="7.42578125" style="2" customWidth="1"/>
    <col min="13032" max="13032" width="11.140625" style="2" customWidth="1"/>
    <col min="13033" max="13033" width="11.42578125" style="2"/>
    <col min="13034" max="13034" width="23.28515625" style="2" customWidth="1"/>
    <col min="13035" max="13035" width="0" style="2" hidden="1" customWidth="1"/>
    <col min="13036" max="13036" width="12.28515625" style="2" customWidth="1"/>
    <col min="13037" max="13283" width="11.42578125" style="2"/>
    <col min="13284" max="13284" width="6.85546875" style="2" customWidth="1"/>
    <col min="13285" max="13285" width="13" style="2" customWidth="1"/>
    <col min="13286" max="13286" width="44.28515625" style="2" customWidth="1"/>
    <col min="13287" max="13287" width="7.42578125" style="2" customWidth="1"/>
    <col min="13288" max="13288" width="11.140625" style="2" customWidth="1"/>
    <col min="13289" max="13289" width="11.42578125" style="2"/>
    <col min="13290" max="13290" width="23.28515625" style="2" customWidth="1"/>
    <col min="13291" max="13291" width="0" style="2" hidden="1" customWidth="1"/>
    <col min="13292" max="13292" width="12.28515625" style="2" customWidth="1"/>
    <col min="13293" max="13539" width="11.42578125" style="2"/>
    <col min="13540" max="13540" width="6.85546875" style="2" customWidth="1"/>
    <col min="13541" max="13541" width="13" style="2" customWidth="1"/>
    <col min="13542" max="13542" width="44.28515625" style="2" customWidth="1"/>
    <col min="13543" max="13543" width="7.42578125" style="2" customWidth="1"/>
    <col min="13544" max="13544" width="11.140625" style="2" customWidth="1"/>
    <col min="13545" max="13545" width="11.42578125" style="2"/>
    <col min="13546" max="13546" width="23.28515625" style="2" customWidth="1"/>
    <col min="13547" max="13547" width="0" style="2" hidden="1" customWidth="1"/>
    <col min="13548" max="13548" width="12.28515625" style="2" customWidth="1"/>
    <col min="13549" max="13795" width="11.42578125" style="2"/>
    <col min="13796" max="13796" width="6.85546875" style="2" customWidth="1"/>
    <col min="13797" max="13797" width="13" style="2" customWidth="1"/>
    <col min="13798" max="13798" width="44.28515625" style="2" customWidth="1"/>
    <col min="13799" max="13799" width="7.42578125" style="2" customWidth="1"/>
    <col min="13800" max="13800" width="11.140625" style="2" customWidth="1"/>
    <col min="13801" max="13801" width="11.42578125" style="2"/>
    <col min="13802" max="13802" width="23.28515625" style="2" customWidth="1"/>
    <col min="13803" max="13803" width="0" style="2" hidden="1" customWidth="1"/>
    <col min="13804" max="13804" width="12.28515625" style="2" customWidth="1"/>
    <col min="13805" max="14051" width="11.42578125" style="2"/>
    <col min="14052" max="14052" width="6.85546875" style="2" customWidth="1"/>
    <col min="14053" max="14053" width="13" style="2" customWidth="1"/>
    <col min="14054" max="14054" width="44.28515625" style="2" customWidth="1"/>
    <col min="14055" max="14055" width="7.42578125" style="2" customWidth="1"/>
    <col min="14056" max="14056" width="11.140625" style="2" customWidth="1"/>
    <col min="14057" max="14057" width="11.42578125" style="2"/>
    <col min="14058" max="14058" width="23.28515625" style="2" customWidth="1"/>
    <col min="14059" max="14059" width="0" style="2" hidden="1" customWidth="1"/>
    <col min="14060" max="14060" width="12.28515625" style="2" customWidth="1"/>
    <col min="14061" max="14307" width="11.42578125" style="2"/>
    <col min="14308" max="14308" width="6.85546875" style="2" customWidth="1"/>
    <col min="14309" max="14309" width="13" style="2" customWidth="1"/>
    <col min="14310" max="14310" width="44.28515625" style="2" customWidth="1"/>
    <col min="14311" max="14311" width="7.42578125" style="2" customWidth="1"/>
    <col min="14312" max="14312" width="11.140625" style="2" customWidth="1"/>
    <col min="14313" max="14313" width="11.42578125" style="2"/>
    <col min="14314" max="14314" width="23.28515625" style="2" customWidth="1"/>
    <col min="14315" max="14315" width="0" style="2" hidden="1" customWidth="1"/>
    <col min="14316" max="14316" width="12.28515625" style="2" customWidth="1"/>
    <col min="14317" max="14563" width="11.42578125" style="2"/>
    <col min="14564" max="14564" width="6.85546875" style="2" customWidth="1"/>
    <col min="14565" max="14565" width="13" style="2" customWidth="1"/>
    <col min="14566" max="14566" width="44.28515625" style="2" customWidth="1"/>
    <col min="14567" max="14567" width="7.42578125" style="2" customWidth="1"/>
    <col min="14568" max="14568" width="11.140625" style="2" customWidth="1"/>
    <col min="14569" max="14569" width="11.42578125" style="2"/>
    <col min="14570" max="14570" width="23.28515625" style="2" customWidth="1"/>
    <col min="14571" max="14571" width="0" style="2" hidden="1" customWidth="1"/>
    <col min="14572" max="14572" width="12.28515625" style="2" customWidth="1"/>
    <col min="14573" max="14819" width="11.42578125" style="2"/>
    <col min="14820" max="14820" width="6.85546875" style="2" customWidth="1"/>
    <col min="14821" max="14821" width="13" style="2" customWidth="1"/>
    <col min="14822" max="14822" width="44.28515625" style="2" customWidth="1"/>
    <col min="14823" max="14823" width="7.42578125" style="2" customWidth="1"/>
    <col min="14824" max="14824" width="11.140625" style="2" customWidth="1"/>
    <col min="14825" max="14825" width="11.42578125" style="2"/>
    <col min="14826" max="14826" width="23.28515625" style="2" customWidth="1"/>
    <col min="14827" max="14827" width="0" style="2" hidden="1" customWidth="1"/>
    <col min="14828" max="14828" width="12.28515625" style="2" customWidth="1"/>
    <col min="14829" max="15075" width="11.42578125" style="2"/>
    <col min="15076" max="15076" width="6.85546875" style="2" customWidth="1"/>
    <col min="15077" max="15077" width="13" style="2" customWidth="1"/>
    <col min="15078" max="15078" width="44.28515625" style="2" customWidth="1"/>
    <col min="15079" max="15079" width="7.42578125" style="2" customWidth="1"/>
    <col min="15080" max="15080" width="11.140625" style="2" customWidth="1"/>
    <col min="15081" max="15081" width="11.42578125" style="2"/>
    <col min="15082" max="15082" width="23.28515625" style="2" customWidth="1"/>
    <col min="15083" max="15083" width="0" style="2" hidden="1" customWidth="1"/>
    <col min="15084" max="15084" width="12.28515625" style="2" customWidth="1"/>
    <col min="15085" max="15331" width="11.42578125" style="2"/>
    <col min="15332" max="15332" width="6.85546875" style="2" customWidth="1"/>
    <col min="15333" max="15333" width="13" style="2" customWidth="1"/>
    <col min="15334" max="15334" width="44.28515625" style="2" customWidth="1"/>
    <col min="15335" max="15335" width="7.42578125" style="2" customWidth="1"/>
    <col min="15336" max="15336" width="11.140625" style="2" customWidth="1"/>
    <col min="15337" max="15337" width="11.42578125" style="2"/>
    <col min="15338" max="15338" width="23.28515625" style="2" customWidth="1"/>
    <col min="15339" max="15339" width="0" style="2" hidden="1" customWidth="1"/>
    <col min="15340" max="15340" width="12.28515625" style="2" customWidth="1"/>
    <col min="15341" max="15587" width="11.42578125" style="2"/>
    <col min="15588" max="15588" width="6.85546875" style="2" customWidth="1"/>
    <col min="15589" max="15589" width="13" style="2" customWidth="1"/>
    <col min="15590" max="15590" width="44.28515625" style="2" customWidth="1"/>
    <col min="15591" max="15591" width="7.42578125" style="2" customWidth="1"/>
    <col min="15592" max="15592" width="11.140625" style="2" customWidth="1"/>
    <col min="15593" max="15593" width="11.42578125" style="2"/>
    <col min="15594" max="15594" width="23.28515625" style="2" customWidth="1"/>
    <col min="15595" max="15595" width="0" style="2" hidden="1" customWidth="1"/>
    <col min="15596" max="15596" width="12.28515625" style="2" customWidth="1"/>
    <col min="15597" max="15843" width="11.42578125" style="2"/>
    <col min="15844" max="15844" width="6.85546875" style="2" customWidth="1"/>
    <col min="15845" max="15845" width="13" style="2" customWidth="1"/>
    <col min="15846" max="15846" width="44.28515625" style="2" customWidth="1"/>
    <col min="15847" max="15847" width="7.42578125" style="2" customWidth="1"/>
    <col min="15848" max="15848" width="11.140625" style="2" customWidth="1"/>
    <col min="15849" max="15849" width="11.42578125" style="2"/>
    <col min="15850" max="15850" width="23.28515625" style="2" customWidth="1"/>
    <col min="15851" max="15851" width="0" style="2" hidden="1" customWidth="1"/>
    <col min="15852" max="15852" width="12.28515625" style="2" customWidth="1"/>
    <col min="15853" max="16099" width="11.42578125" style="2"/>
    <col min="16100" max="16100" width="6.85546875" style="2" customWidth="1"/>
    <col min="16101" max="16101" width="13" style="2" customWidth="1"/>
    <col min="16102" max="16102" width="44.28515625" style="2" customWidth="1"/>
    <col min="16103" max="16103" width="7.42578125" style="2" customWidth="1"/>
    <col min="16104" max="16104" width="11.140625" style="2" customWidth="1"/>
    <col min="16105" max="16105" width="11.42578125" style="2"/>
    <col min="16106" max="16106" width="23.28515625" style="2" customWidth="1"/>
    <col min="16107" max="16107" width="0" style="2" hidden="1" customWidth="1"/>
    <col min="16108" max="16108" width="12.28515625" style="2" customWidth="1"/>
    <col min="16109" max="16360" width="11.42578125" style="2"/>
    <col min="16361" max="16384" width="11.42578125" style="2" customWidth="1"/>
  </cols>
  <sheetData>
    <row r="1" spans="1:12" ht="15.75" x14ac:dyDescent="0.25">
      <c r="A1" s="109"/>
      <c r="B1" s="109"/>
      <c r="C1" s="109"/>
      <c r="D1" s="109"/>
      <c r="E1" s="109"/>
      <c r="F1" s="109"/>
      <c r="G1" s="109"/>
      <c r="H1" s="109"/>
    </row>
    <row r="2" spans="1:12" x14ac:dyDescent="0.2">
      <c r="A2" s="110"/>
      <c r="B2" s="110"/>
      <c r="C2" s="110"/>
      <c r="D2" s="110"/>
      <c r="E2" s="110"/>
      <c r="F2" s="110"/>
      <c r="G2" s="110"/>
      <c r="H2" s="110"/>
    </row>
    <row r="3" spans="1:12" x14ac:dyDescent="0.2">
      <c r="A3" s="111"/>
      <c r="B3" s="111"/>
      <c r="C3" s="111"/>
      <c r="D3" s="111"/>
      <c r="E3" s="111"/>
      <c r="F3" s="111"/>
      <c r="G3" s="111"/>
      <c r="H3" s="111"/>
    </row>
    <row r="4" spans="1:12" x14ac:dyDescent="0.2">
      <c r="A4" s="2"/>
      <c r="C4" s="111"/>
      <c r="D4" s="111"/>
      <c r="E4" s="111"/>
      <c r="F4" s="111"/>
    </row>
    <row r="5" spans="1:12" x14ac:dyDescent="0.2">
      <c r="A5" s="2"/>
      <c r="C5" s="111"/>
      <c r="D5" s="111"/>
      <c r="E5" s="111"/>
      <c r="F5" s="111"/>
    </row>
    <row r="6" spans="1:12" x14ac:dyDescent="0.2">
      <c r="A6" s="2"/>
      <c r="D6" s="99"/>
      <c r="E6" s="38"/>
      <c r="F6" s="99"/>
      <c r="G6" s="24"/>
    </row>
    <row r="7" spans="1:12" x14ac:dyDescent="0.2">
      <c r="A7" s="101" t="s">
        <v>362</v>
      </c>
      <c r="B7" s="102"/>
      <c r="C7" s="112"/>
      <c r="D7" s="103" t="s">
        <v>1</v>
      </c>
      <c r="E7" s="104"/>
      <c r="F7" s="105"/>
      <c r="G7" s="91" t="s">
        <v>2</v>
      </c>
      <c r="H7" s="25" t="s">
        <v>3</v>
      </c>
    </row>
    <row r="8" spans="1:12" ht="45" x14ac:dyDescent="0.2">
      <c r="A8" s="101" t="s">
        <v>4</v>
      </c>
      <c r="B8" s="102"/>
      <c r="C8" s="40" t="s">
        <v>57</v>
      </c>
      <c r="D8" s="106"/>
      <c r="E8" s="107"/>
      <c r="F8" s="108"/>
      <c r="G8" s="26"/>
      <c r="H8" s="27" t="s">
        <v>5</v>
      </c>
    </row>
    <row r="9" spans="1:12" x14ac:dyDescent="0.2">
      <c r="A9" s="114" t="s">
        <v>6</v>
      </c>
      <c r="B9" s="114"/>
      <c r="C9" s="114"/>
      <c r="D9" s="115" t="s">
        <v>7</v>
      </c>
      <c r="E9" s="115"/>
      <c r="F9" s="13" t="s">
        <v>8</v>
      </c>
      <c r="G9" s="28"/>
      <c r="H9" s="29" t="s">
        <v>9</v>
      </c>
    </row>
    <row r="10" spans="1:12" ht="15" x14ac:dyDescent="0.25">
      <c r="A10" s="114"/>
      <c r="B10" s="114"/>
      <c r="C10" s="114"/>
      <c r="D10" s="115"/>
      <c r="E10" s="115"/>
      <c r="F10" s="15" t="s">
        <v>10</v>
      </c>
      <c r="G10" s="30"/>
      <c r="H10" s="17" t="s">
        <v>28</v>
      </c>
      <c r="I10" s="161"/>
    </row>
    <row r="11" spans="1:12" x14ac:dyDescent="0.2">
      <c r="A11" s="116" t="s">
        <v>11</v>
      </c>
      <c r="B11" s="116"/>
      <c r="C11" s="116"/>
      <c r="D11" s="116"/>
      <c r="E11" s="116"/>
      <c r="F11" s="116"/>
      <c r="G11" s="116"/>
      <c r="H11" s="116"/>
    </row>
    <row r="12" spans="1:12" x14ac:dyDescent="0.2">
      <c r="A12" s="116"/>
      <c r="B12" s="116"/>
      <c r="C12" s="116"/>
      <c r="D12" s="116"/>
      <c r="E12" s="116"/>
      <c r="F12" s="116"/>
      <c r="G12" s="116"/>
      <c r="H12" s="116"/>
    </row>
    <row r="13" spans="1:12" x14ac:dyDescent="0.2">
      <c r="A13" s="117" t="s">
        <v>12</v>
      </c>
      <c r="B13" s="117" t="s">
        <v>13</v>
      </c>
      <c r="C13" s="117" t="s">
        <v>14</v>
      </c>
      <c r="D13" s="117" t="s">
        <v>15</v>
      </c>
      <c r="E13" s="119" t="s">
        <v>16</v>
      </c>
      <c r="F13" s="121" t="s">
        <v>17</v>
      </c>
      <c r="G13" s="121"/>
      <c r="H13" s="122" t="s">
        <v>18</v>
      </c>
    </row>
    <row r="14" spans="1:12" ht="15" x14ac:dyDescent="0.25">
      <c r="A14" s="118"/>
      <c r="B14" s="118"/>
      <c r="C14" s="118"/>
      <c r="D14" s="118"/>
      <c r="E14" s="120"/>
      <c r="F14" s="121"/>
      <c r="G14" s="121"/>
      <c r="H14" s="122"/>
      <c r="L14" s="161"/>
    </row>
    <row r="15" spans="1:12" ht="13.5" customHeight="1" x14ac:dyDescent="0.2">
      <c r="A15" s="118"/>
      <c r="B15" s="118"/>
      <c r="C15" s="118"/>
      <c r="D15" s="118"/>
      <c r="E15" s="120"/>
      <c r="F15" s="31" t="s">
        <v>19</v>
      </c>
      <c r="G15" s="96" t="s">
        <v>20</v>
      </c>
      <c r="H15" s="88" t="s">
        <v>21</v>
      </c>
    </row>
    <row r="16" spans="1:12" ht="13.5" customHeight="1" x14ac:dyDescent="0.2">
      <c r="A16" s="79"/>
      <c r="B16" s="76" t="s">
        <v>47</v>
      </c>
      <c r="C16" s="77" t="s">
        <v>31</v>
      </c>
      <c r="D16" s="79"/>
      <c r="E16" s="80"/>
      <c r="F16" s="89"/>
      <c r="G16" s="60"/>
      <c r="H16" s="90"/>
    </row>
    <row r="17" spans="1:8" ht="13.5" customHeight="1" x14ac:dyDescent="0.2">
      <c r="A17" s="90"/>
      <c r="B17" s="61" t="s">
        <v>156</v>
      </c>
      <c r="C17" s="62" t="s">
        <v>152</v>
      </c>
      <c r="D17" s="90"/>
      <c r="E17" s="59"/>
      <c r="F17" s="89"/>
      <c r="G17" s="60"/>
      <c r="H17" s="90"/>
    </row>
    <row r="18" spans="1:8" ht="96" x14ac:dyDescent="0.2">
      <c r="A18" s="50">
        <v>1</v>
      </c>
      <c r="B18" s="51">
        <v>500100047</v>
      </c>
      <c r="C18" s="52" t="s">
        <v>58</v>
      </c>
      <c r="D18" s="53" t="s">
        <v>32</v>
      </c>
      <c r="E18" s="57">
        <v>654.66999999999996</v>
      </c>
      <c r="F18" s="46"/>
      <c r="G18" s="44"/>
      <c r="H18" s="36"/>
    </row>
    <row r="19" spans="1:8" ht="108" x14ac:dyDescent="0.2">
      <c r="A19" s="50">
        <v>2</v>
      </c>
      <c r="B19" s="51">
        <v>500100048</v>
      </c>
      <c r="C19" s="54" t="s">
        <v>59</v>
      </c>
      <c r="D19" s="53" t="s">
        <v>32</v>
      </c>
      <c r="E19" s="57">
        <v>2182.23</v>
      </c>
      <c r="F19" s="46"/>
      <c r="G19" s="47"/>
      <c r="H19" s="48"/>
    </row>
    <row r="20" spans="1:8" ht="24" x14ac:dyDescent="0.2">
      <c r="A20" s="50">
        <v>3</v>
      </c>
      <c r="B20" s="51">
        <v>111118002</v>
      </c>
      <c r="C20" s="54" t="s">
        <v>60</v>
      </c>
      <c r="D20" s="53" t="s">
        <v>35</v>
      </c>
      <c r="E20" s="57">
        <v>436.45</v>
      </c>
      <c r="F20" s="46"/>
      <c r="G20" s="47"/>
      <c r="H20" s="48"/>
    </row>
    <row r="21" spans="1:8" ht="96" x14ac:dyDescent="0.2">
      <c r="A21" s="50">
        <v>4</v>
      </c>
      <c r="B21" s="51">
        <v>500100049</v>
      </c>
      <c r="C21" s="55" t="s">
        <v>61</v>
      </c>
      <c r="D21" s="53" t="s">
        <v>35</v>
      </c>
      <c r="E21" s="57">
        <v>436.45</v>
      </c>
      <c r="F21" s="46"/>
      <c r="G21" s="47"/>
      <c r="H21" s="48"/>
    </row>
    <row r="22" spans="1:8" ht="108" x14ac:dyDescent="0.2">
      <c r="A22" s="50">
        <v>5</v>
      </c>
      <c r="B22" s="51">
        <v>500200039</v>
      </c>
      <c r="C22" s="55" t="s">
        <v>62</v>
      </c>
      <c r="D22" s="53" t="s">
        <v>35</v>
      </c>
      <c r="E22" s="57">
        <v>938.36</v>
      </c>
      <c r="F22" s="46"/>
      <c r="G22" s="47"/>
      <c r="H22" s="48"/>
    </row>
    <row r="23" spans="1:8" ht="15" x14ac:dyDescent="0.2">
      <c r="A23" s="63"/>
      <c r="B23" s="64" t="s">
        <v>157</v>
      </c>
      <c r="C23" s="65" t="s">
        <v>63</v>
      </c>
      <c r="D23" s="56"/>
      <c r="E23" s="43"/>
      <c r="F23" s="46"/>
      <c r="G23" s="47"/>
      <c r="H23" s="48"/>
    </row>
    <row r="24" spans="1:8" ht="48" x14ac:dyDescent="0.2">
      <c r="A24" s="50">
        <v>6</v>
      </c>
      <c r="B24" s="66">
        <v>500100877</v>
      </c>
      <c r="C24" s="84" t="s">
        <v>225</v>
      </c>
      <c r="D24" s="68" t="s">
        <v>34</v>
      </c>
      <c r="E24" s="43">
        <v>3</v>
      </c>
      <c r="F24" s="46"/>
      <c r="G24" s="47"/>
      <c r="H24" s="48"/>
    </row>
    <row r="25" spans="1:8" ht="60" x14ac:dyDescent="0.2">
      <c r="A25" s="50">
        <v>7</v>
      </c>
      <c r="B25" s="66">
        <v>500102293</v>
      </c>
      <c r="C25" s="84" t="s">
        <v>232</v>
      </c>
      <c r="D25" s="68" t="s">
        <v>34</v>
      </c>
      <c r="E25" s="43">
        <v>1</v>
      </c>
      <c r="F25" s="46"/>
      <c r="G25" s="47"/>
      <c r="H25" s="48"/>
    </row>
    <row r="26" spans="1:8" ht="60" x14ac:dyDescent="0.2">
      <c r="A26" s="50">
        <v>8</v>
      </c>
      <c r="B26" s="66">
        <v>500102272</v>
      </c>
      <c r="C26" s="84" t="s">
        <v>231</v>
      </c>
      <c r="D26" s="68" t="s">
        <v>32</v>
      </c>
      <c r="E26" s="43">
        <v>283.22000000000003</v>
      </c>
      <c r="F26" s="46"/>
      <c r="G26" s="47"/>
      <c r="H26" s="48"/>
    </row>
    <row r="27" spans="1:8" ht="60" x14ac:dyDescent="0.2">
      <c r="A27" s="50">
        <v>9</v>
      </c>
      <c r="B27" s="66">
        <v>500100008</v>
      </c>
      <c r="C27" s="84" t="s">
        <v>233</v>
      </c>
      <c r="D27" s="68" t="s">
        <v>32</v>
      </c>
      <c r="E27" s="43">
        <v>2029.01</v>
      </c>
      <c r="F27" s="46"/>
      <c r="G27" s="47"/>
      <c r="H27" s="48"/>
    </row>
    <row r="28" spans="1:8" ht="84" x14ac:dyDescent="0.2">
      <c r="A28" s="50">
        <v>10</v>
      </c>
      <c r="B28" s="66">
        <v>500100027</v>
      </c>
      <c r="C28" s="84" t="s">
        <v>234</v>
      </c>
      <c r="D28" s="68" t="s">
        <v>35</v>
      </c>
      <c r="E28" s="43">
        <v>60.73</v>
      </c>
      <c r="F28" s="46"/>
      <c r="G28" s="47"/>
      <c r="H28" s="48"/>
    </row>
    <row r="29" spans="1:8" ht="60" x14ac:dyDescent="0.2">
      <c r="A29" s="50">
        <v>11</v>
      </c>
      <c r="B29" s="66">
        <v>500101871</v>
      </c>
      <c r="C29" s="84" t="s">
        <v>279</v>
      </c>
      <c r="D29" s="68" t="s">
        <v>35</v>
      </c>
      <c r="E29" s="43">
        <v>6.7</v>
      </c>
      <c r="F29" s="46"/>
      <c r="G29" s="85"/>
      <c r="H29" s="48"/>
    </row>
    <row r="30" spans="1:8" ht="60" x14ac:dyDescent="0.2">
      <c r="A30" s="50">
        <v>12</v>
      </c>
      <c r="B30" s="66">
        <v>500104770</v>
      </c>
      <c r="C30" s="84" t="s">
        <v>237</v>
      </c>
      <c r="D30" s="68" t="s">
        <v>32</v>
      </c>
      <c r="E30" s="43">
        <v>2070</v>
      </c>
      <c r="F30" s="46"/>
      <c r="G30" s="85"/>
      <c r="H30" s="48"/>
    </row>
    <row r="31" spans="1:8" ht="132" x14ac:dyDescent="0.2">
      <c r="A31" s="50">
        <v>13</v>
      </c>
      <c r="B31" s="66">
        <v>500104771</v>
      </c>
      <c r="C31" s="84" t="s">
        <v>351</v>
      </c>
      <c r="D31" s="68" t="s">
        <v>34</v>
      </c>
      <c r="E31" s="43">
        <v>6</v>
      </c>
      <c r="F31" s="46"/>
      <c r="G31" s="85"/>
      <c r="H31" s="48"/>
    </row>
    <row r="32" spans="1:8" ht="108" x14ac:dyDescent="0.2">
      <c r="A32" s="50">
        <v>14</v>
      </c>
      <c r="B32" s="66">
        <v>500200135</v>
      </c>
      <c r="C32" s="84" t="s">
        <v>352</v>
      </c>
      <c r="D32" s="68" t="s">
        <v>35</v>
      </c>
      <c r="E32" s="43">
        <v>496.67</v>
      </c>
      <c r="F32" s="46"/>
      <c r="G32" s="47"/>
      <c r="H32" s="48"/>
    </row>
    <row r="33" spans="1:8" ht="15" x14ac:dyDescent="0.2">
      <c r="A33" s="81"/>
      <c r="B33" s="76" t="s">
        <v>48</v>
      </c>
      <c r="C33" s="77" t="s">
        <v>36</v>
      </c>
      <c r="D33" s="82"/>
      <c r="E33" s="83"/>
      <c r="F33" s="46"/>
      <c r="G33" s="47"/>
      <c r="H33" s="48"/>
    </row>
    <row r="34" spans="1:8" ht="15" x14ac:dyDescent="0.2">
      <c r="A34" s="73"/>
      <c r="B34" s="61" t="s">
        <v>158</v>
      </c>
      <c r="C34" s="62" t="s">
        <v>64</v>
      </c>
      <c r="D34" s="68"/>
      <c r="E34" s="43"/>
      <c r="F34" s="46"/>
      <c r="G34" s="47"/>
      <c r="H34" s="48"/>
    </row>
    <row r="35" spans="1:8" ht="108" x14ac:dyDescent="0.2">
      <c r="A35" s="63">
        <v>15</v>
      </c>
      <c r="B35" s="66">
        <v>500200001</v>
      </c>
      <c r="C35" s="69" t="s">
        <v>37</v>
      </c>
      <c r="D35" s="68" t="s">
        <v>35</v>
      </c>
      <c r="E35" s="43">
        <v>1228</v>
      </c>
      <c r="F35" s="46"/>
      <c r="G35" s="47"/>
      <c r="H35" s="48"/>
    </row>
    <row r="36" spans="1:8" ht="36" x14ac:dyDescent="0.2">
      <c r="A36" s="63">
        <v>16</v>
      </c>
      <c r="B36" s="66">
        <v>500200002</v>
      </c>
      <c r="C36" s="67" t="s">
        <v>51</v>
      </c>
      <c r="D36" s="68" t="s">
        <v>32</v>
      </c>
      <c r="E36" s="43">
        <v>781.55</v>
      </c>
      <c r="F36" s="46"/>
      <c r="G36" s="47"/>
      <c r="H36" s="48"/>
    </row>
    <row r="37" spans="1:8" ht="60" x14ac:dyDescent="0.2">
      <c r="A37" s="63">
        <v>17</v>
      </c>
      <c r="B37" s="66">
        <v>500200003</v>
      </c>
      <c r="C37" s="67" t="s">
        <v>46</v>
      </c>
      <c r="D37" s="56" t="s">
        <v>32</v>
      </c>
      <c r="E37" s="43">
        <v>998.57</v>
      </c>
      <c r="F37" s="46"/>
      <c r="G37" s="47"/>
      <c r="H37" s="48"/>
    </row>
    <row r="38" spans="1:8" ht="60" x14ac:dyDescent="0.2">
      <c r="A38" s="63">
        <v>18</v>
      </c>
      <c r="B38" s="66">
        <v>500200018</v>
      </c>
      <c r="C38" s="67" t="s">
        <v>238</v>
      </c>
      <c r="D38" s="56" t="s">
        <v>40</v>
      </c>
      <c r="E38" s="43">
        <v>104.37</v>
      </c>
      <c r="F38" s="46"/>
      <c r="G38" s="47"/>
      <c r="H38" s="48"/>
    </row>
    <row r="39" spans="1:8" ht="60" x14ac:dyDescent="0.2">
      <c r="A39" s="63">
        <v>19</v>
      </c>
      <c r="B39" s="66">
        <v>500200020</v>
      </c>
      <c r="C39" s="67" t="s">
        <v>41</v>
      </c>
      <c r="D39" s="56" t="s">
        <v>40</v>
      </c>
      <c r="E39" s="43">
        <v>6078.41</v>
      </c>
      <c r="F39" s="46"/>
      <c r="G39" s="47"/>
      <c r="H39" s="48"/>
    </row>
    <row r="40" spans="1:8" ht="60" x14ac:dyDescent="0.2">
      <c r="A40" s="63">
        <v>20</v>
      </c>
      <c r="B40" s="66">
        <v>500200021</v>
      </c>
      <c r="C40" s="67" t="s">
        <v>42</v>
      </c>
      <c r="D40" s="56" t="s">
        <v>40</v>
      </c>
      <c r="E40" s="43">
        <v>9165.7000000000007</v>
      </c>
      <c r="F40" s="46"/>
      <c r="G40" s="47"/>
      <c r="H40" s="48"/>
    </row>
    <row r="41" spans="1:8" ht="60" x14ac:dyDescent="0.2">
      <c r="A41" s="63">
        <v>21</v>
      </c>
      <c r="B41" s="66">
        <v>500200022</v>
      </c>
      <c r="C41" s="67" t="s">
        <v>65</v>
      </c>
      <c r="D41" s="56" t="s">
        <v>40</v>
      </c>
      <c r="E41" s="43">
        <v>11998.93</v>
      </c>
      <c r="F41" s="46"/>
      <c r="G41" s="47"/>
      <c r="H41" s="48"/>
    </row>
    <row r="42" spans="1:8" ht="60" x14ac:dyDescent="0.2">
      <c r="A42" s="63">
        <v>22</v>
      </c>
      <c r="B42" s="66">
        <v>500200023</v>
      </c>
      <c r="C42" s="67" t="s">
        <v>52</v>
      </c>
      <c r="D42" s="56" t="s">
        <v>40</v>
      </c>
      <c r="E42" s="43">
        <v>14077.53</v>
      </c>
      <c r="F42" s="46"/>
      <c r="G42" s="47"/>
      <c r="H42" s="48"/>
    </row>
    <row r="43" spans="1:8" ht="60" x14ac:dyDescent="0.2">
      <c r="A43" s="63">
        <v>23</v>
      </c>
      <c r="B43" s="66">
        <v>500200024</v>
      </c>
      <c r="C43" s="67" t="s">
        <v>66</v>
      </c>
      <c r="D43" s="56" t="s">
        <v>40</v>
      </c>
      <c r="E43" s="43">
        <v>7711.59</v>
      </c>
      <c r="F43" s="46"/>
      <c r="G43" s="47"/>
      <c r="H43" s="48"/>
    </row>
    <row r="44" spans="1:8" ht="60" x14ac:dyDescent="0.2">
      <c r="A44" s="63">
        <v>24</v>
      </c>
      <c r="B44" s="66">
        <v>500200015</v>
      </c>
      <c r="C44" s="67" t="s">
        <v>38</v>
      </c>
      <c r="D44" s="56" t="s">
        <v>32</v>
      </c>
      <c r="E44" s="43">
        <v>719.21</v>
      </c>
      <c r="F44" s="46"/>
      <c r="G44" s="47"/>
      <c r="H44" s="48"/>
    </row>
    <row r="45" spans="1:8" ht="60" x14ac:dyDescent="0.2">
      <c r="A45" s="63">
        <v>25</v>
      </c>
      <c r="B45" s="66">
        <v>500200013</v>
      </c>
      <c r="C45" s="67" t="s">
        <v>39</v>
      </c>
      <c r="D45" s="56" t="s">
        <v>35</v>
      </c>
      <c r="E45" s="43">
        <v>374.63</v>
      </c>
      <c r="F45" s="46"/>
      <c r="G45" s="47"/>
      <c r="H45" s="48"/>
    </row>
    <row r="46" spans="1:8" ht="108" x14ac:dyDescent="0.2">
      <c r="A46" s="63">
        <v>26</v>
      </c>
      <c r="B46" s="66">
        <v>500200036</v>
      </c>
      <c r="C46" s="67" t="s">
        <v>67</v>
      </c>
      <c r="D46" s="56" t="s">
        <v>35</v>
      </c>
      <c r="E46" s="43">
        <v>853.37</v>
      </c>
      <c r="F46" s="46"/>
      <c r="G46" s="47"/>
      <c r="H46" s="48"/>
    </row>
    <row r="47" spans="1:8" ht="72" x14ac:dyDescent="0.2">
      <c r="A47" s="63">
        <v>27</v>
      </c>
      <c r="B47" s="66">
        <v>500200025</v>
      </c>
      <c r="C47" s="67" t="s">
        <v>53</v>
      </c>
      <c r="D47" s="56" t="s">
        <v>32</v>
      </c>
      <c r="E47" s="43">
        <v>2182.23</v>
      </c>
      <c r="F47" s="46"/>
      <c r="G47" s="47"/>
      <c r="H47" s="48"/>
    </row>
    <row r="48" spans="1:8" ht="15" x14ac:dyDescent="0.2">
      <c r="A48" s="63"/>
      <c r="B48" s="61" t="s">
        <v>159</v>
      </c>
      <c r="C48" s="62" t="s">
        <v>68</v>
      </c>
      <c r="D48" s="56"/>
      <c r="E48" s="43"/>
      <c r="F48" s="46"/>
      <c r="G48" s="47"/>
      <c r="H48" s="48"/>
    </row>
    <row r="49" spans="1:8" ht="60" x14ac:dyDescent="0.2">
      <c r="A49" s="63">
        <v>28</v>
      </c>
      <c r="B49" s="66">
        <v>500200021</v>
      </c>
      <c r="C49" s="67" t="s">
        <v>42</v>
      </c>
      <c r="D49" s="56" t="s">
        <v>40</v>
      </c>
      <c r="E49" s="43">
        <v>1407.15</v>
      </c>
      <c r="F49" s="46"/>
      <c r="G49" s="47"/>
      <c r="H49" s="48"/>
    </row>
    <row r="50" spans="1:8" ht="60" x14ac:dyDescent="0.2">
      <c r="A50" s="63">
        <v>29</v>
      </c>
      <c r="B50" s="51">
        <v>500200022</v>
      </c>
      <c r="C50" s="52" t="s">
        <v>65</v>
      </c>
      <c r="D50" s="56" t="s">
        <v>40</v>
      </c>
      <c r="E50" s="57">
        <v>2125.98</v>
      </c>
      <c r="F50" s="46"/>
      <c r="G50" s="47"/>
      <c r="H50" s="48"/>
    </row>
    <row r="51" spans="1:8" ht="72" x14ac:dyDescent="0.2">
      <c r="A51" s="63">
        <v>30</v>
      </c>
      <c r="B51" s="51">
        <v>500300034</v>
      </c>
      <c r="C51" s="52" t="s">
        <v>69</v>
      </c>
      <c r="D51" s="56" t="s">
        <v>32</v>
      </c>
      <c r="E51" s="57">
        <v>234.6</v>
      </c>
      <c r="F51" s="46"/>
      <c r="G51" s="47"/>
      <c r="H51" s="48"/>
    </row>
    <row r="52" spans="1:8" ht="72" x14ac:dyDescent="0.2">
      <c r="A52" s="63">
        <v>31</v>
      </c>
      <c r="B52" s="51">
        <v>500300045</v>
      </c>
      <c r="C52" s="52" t="s">
        <v>349</v>
      </c>
      <c r="D52" s="56" t="s">
        <v>35</v>
      </c>
      <c r="E52" s="57">
        <v>46.92</v>
      </c>
      <c r="F52" s="46"/>
      <c r="G52" s="47"/>
      <c r="H52" s="48"/>
    </row>
    <row r="53" spans="1:8" ht="15" x14ac:dyDescent="0.2">
      <c r="A53" s="50"/>
      <c r="B53" s="74" t="s">
        <v>160</v>
      </c>
      <c r="C53" s="75" t="s">
        <v>162</v>
      </c>
      <c r="D53" s="56"/>
      <c r="E53" s="57"/>
      <c r="F53" s="46"/>
      <c r="G53" s="47"/>
      <c r="H53" s="48"/>
    </row>
    <row r="54" spans="1:8" ht="15" x14ac:dyDescent="0.2">
      <c r="A54" s="63"/>
      <c r="B54" s="64" t="s">
        <v>163</v>
      </c>
      <c r="C54" s="65" t="s">
        <v>70</v>
      </c>
      <c r="D54" s="56"/>
      <c r="E54" s="43"/>
      <c r="F54" s="46"/>
      <c r="G54" s="47"/>
      <c r="H54" s="48"/>
    </row>
    <row r="55" spans="1:8" ht="60" x14ac:dyDescent="0.2">
      <c r="A55" s="50">
        <v>32</v>
      </c>
      <c r="B55" s="51">
        <v>500200020</v>
      </c>
      <c r="C55" s="52" t="s">
        <v>41</v>
      </c>
      <c r="D55" s="56" t="s">
        <v>40</v>
      </c>
      <c r="E55" s="57">
        <v>2152.08</v>
      </c>
      <c r="F55" s="46"/>
      <c r="G55" s="47"/>
      <c r="H55" s="48"/>
    </row>
    <row r="56" spans="1:8" ht="60" x14ac:dyDescent="0.2">
      <c r="A56" s="50">
        <v>33</v>
      </c>
      <c r="B56" s="51">
        <v>500200024</v>
      </c>
      <c r="C56" s="52" t="s">
        <v>66</v>
      </c>
      <c r="D56" s="56" t="s">
        <v>40</v>
      </c>
      <c r="E56" s="57">
        <v>2091.3200000000002</v>
      </c>
      <c r="F56" s="46"/>
      <c r="G56" s="47"/>
      <c r="H56" s="48"/>
    </row>
    <row r="57" spans="1:8" ht="60" x14ac:dyDescent="0.2">
      <c r="A57" s="50">
        <v>34</v>
      </c>
      <c r="B57" s="51">
        <v>500200015</v>
      </c>
      <c r="C57" s="52" t="s">
        <v>38</v>
      </c>
      <c r="D57" s="56" t="s">
        <v>32</v>
      </c>
      <c r="E57" s="57">
        <v>43.68</v>
      </c>
      <c r="F57" s="46"/>
      <c r="G57" s="47"/>
      <c r="H57" s="48"/>
    </row>
    <row r="58" spans="1:8" ht="60" x14ac:dyDescent="0.2">
      <c r="A58" s="50">
        <v>35</v>
      </c>
      <c r="B58" s="51">
        <v>500200013</v>
      </c>
      <c r="C58" s="52" t="s">
        <v>39</v>
      </c>
      <c r="D58" s="56" t="s">
        <v>35</v>
      </c>
      <c r="E58" s="57">
        <v>7.14</v>
      </c>
      <c r="F58" s="46"/>
      <c r="G58" s="47"/>
      <c r="H58" s="48"/>
    </row>
    <row r="59" spans="1:8" ht="15" x14ac:dyDescent="0.2">
      <c r="A59" s="63"/>
      <c r="B59" s="64" t="s">
        <v>164</v>
      </c>
      <c r="C59" s="65" t="s">
        <v>71</v>
      </c>
      <c r="D59" s="56"/>
      <c r="E59" s="43"/>
      <c r="F59" s="46"/>
      <c r="G59" s="47"/>
      <c r="H59" s="48"/>
    </row>
    <row r="60" spans="1:8" ht="60" x14ac:dyDescent="0.2">
      <c r="A60" s="63">
        <v>36</v>
      </c>
      <c r="B60" s="66">
        <v>500200020</v>
      </c>
      <c r="C60" s="67" t="s">
        <v>41</v>
      </c>
      <c r="D60" s="56" t="s">
        <v>40</v>
      </c>
      <c r="E60" s="43">
        <v>73.7</v>
      </c>
      <c r="F60" s="46"/>
      <c r="G60" s="47"/>
      <c r="H60" s="48"/>
    </row>
    <row r="61" spans="1:8" ht="60" x14ac:dyDescent="0.2">
      <c r="A61" s="63">
        <v>37</v>
      </c>
      <c r="B61" s="66">
        <v>500200024</v>
      </c>
      <c r="C61" s="67" t="s">
        <v>66</v>
      </c>
      <c r="D61" s="56" t="s">
        <v>40</v>
      </c>
      <c r="E61" s="43">
        <v>279.7</v>
      </c>
      <c r="F61" s="46"/>
      <c r="G61" s="47"/>
      <c r="H61" s="48"/>
    </row>
    <row r="62" spans="1:8" ht="60" x14ac:dyDescent="0.2">
      <c r="A62" s="63">
        <v>38</v>
      </c>
      <c r="B62" s="66">
        <v>500200015</v>
      </c>
      <c r="C62" s="67" t="s">
        <v>38</v>
      </c>
      <c r="D62" s="56" t="s">
        <v>32</v>
      </c>
      <c r="E62" s="43">
        <v>6.48</v>
      </c>
      <c r="F62" s="46"/>
      <c r="G62" s="47"/>
      <c r="H62" s="48"/>
    </row>
    <row r="63" spans="1:8" ht="60" x14ac:dyDescent="0.2">
      <c r="A63" s="63">
        <v>39</v>
      </c>
      <c r="B63" s="66">
        <v>500200013</v>
      </c>
      <c r="C63" s="67" t="s">
        <v>39</v>
      </c>
      <c r="D63" s="56" t="s">
        <v>35</v>
      </c>
      <c r="E63" s="43">
        <v>0.7</v>
      </c>
      <c r="F63" s="46"/>
      <c r="G63" s="47"/>
      <c r="H63" s="48"/>
    </row>
    <row r="64" spans="1:8" ht="15" x14ac:dyDescent="0.2">
      <c r="A64" s="63"/>
      <c r="B64" s="64" t="s">
        <v>165</v>
      </c>
      <c r="C64" s="65" t="s">
        <v>72</v>
      </c>
      <c r="D64" s="56"/>
      <c r="E64" s="43"/>
      <c r="F64" s="46"/>
      <c r="G64" s="47"/>
      <c r="H64" s="48"/>
    </row>
    <row r="65" spans="1:8" ht="60" x14ac:dyDescent="0.2">
      <c r="A65" s="63">
        <v>40</v>
      </c>
      <c r="B65" s="66">
        <v>500200020</v>
      </c>
      <c r="C65" s="67" t="s">
        <v>41</v>
      </c>
      <c r="D65" s="56" t="s">
        <v>40</v>
      </c>
      <c r="E65" s="43">
        <v>123</v>
      </c>
      <c r="F65" s="46"/>
      <c r="G65" s="47"/>
      <c r="H65" s="48"/>
    </row>
    <row r="66" spans="1:8" ht="60" x14ac:dyDescent="0.2">
      <c r="A66" s="63">
        <v>41</v>
      </c>
      <c r="B66" s="66">
        <v>500200022</v>
      </c>
      <c r="C66" s="67" t="s">
        <v>65</v>
      </c>
      <c r="D66" s="56" t="s">
        <v>40</v>
      </c>
      <c r="E66" s="43">
        <v>409.2</v>
      </c>
      <c r="F66" s="46"/>
      <c r="G66" s="47"/>
      <c r="H66" s="48"/>
    </row>
    <row r="67" spans="1:8" ht="60" x14ac:dyDescent="0.2">
      <c r="A67" s="63">
        <v>42</v>
      </c>
      <c r="B67" s="66">
        <v>500200015</v>
      </c>
      <c r="C67" s="67" t="s">
        <v>38</v>
      </c>
      <c r="D67" s="56" t="s">
        <v>32</v>
      </c>
      <c r="E67" s="43">
        <v>18.899999999999999</v>
      </c>
      <c r="F67" s="46"/>
      <c r="G67" s="47"/>
      <c r="H67" s="48"/>
    </row>
    <row r="68" spans="1:8" ht="60" x14ac:dyDescent="0.2">
      <c r="A68" s="63">
        <v>43</v>
      </c>
      <c r="B68" s="66">
        <v>500200013</v>
      </c>
      <c r="C68" s="67" t="s">
        <v>39</v>
      </c>
      <c r="D68" s="56" t="s">
        <v>35</v>
      </c>
      <c r="E68" s="43">
        <v>2.1</v>
      </c>
      <c r="F68" s="46"/>
      <c r="G68" s="47"/>
      <c r="H68" s="48"/>
    </row>
    <row r="69" spans="1:8" ht="15" x14ac:dyDescent="0.2">
      <c r="A69" s="63"/>
      <c r="B69" s="61" t="s">
        <v>161</v>
      </c>
      <c r="C69" s="62" t="s">
        <v>175</v>
      </c>
      <c r="D69" s="56"/>
      <c r="E69" s="43"/>
      <c r="F69" s="46"/>
      <c r="G69" s="47"/>
      <c r="H69" s="48"/>
    </row>
    <row r="70" spans="1:8" ht="132" x14ac:dyDescent="0.2">
      <c r="A70" s="63">
        <v>44</v>
      </c>
      <c r="B70" s="66">
        <v>500200027</v>
      </c>
      <c r="C70" s="67" t="s">
        <v>73</v>
      </c>
      <c r="D70" s="56" t="s">
        <v>32</v>
      </c>
      <c r="E70" s="43">
        <v>463.22</v>
      </c>
      <c r="F70" s="46"/>
      <c r="G70" s="47"/>
      <c r="H70" s="48"/>
    </row>
    <row r="71" spans="1:8" ht="15" x14ac:dyDescent="0.2">
      <c r="A71" s="63"/>
      <c r="B71" s="61" t="s">
        <v>166</v>
      </c>
      <c r="C71" s="62" t="s">
        <v>167</v>
      </c>
      <c r="D71" s="56"/>
      <c r="E71" s="43"/>
      <c r="F71" s="46"/>
      <c r="G71" s="47"/>
      <c r="H71" s="48"/>
    </row>
    <row r="72" spans="1:8" ht="15" x14ac:dyDescent="0.2">
      <c r="A72" s="63"/>
      <c r="B72" s="64" t="s">
        <v>168</v>
      </c>
      <c r="C72" s="65" t="s">
        <v>74</v>
      </c>
      <c r="D72" s="56"/>
      <c r="E72" s="43"/>
      <c r="F72" s="46"/>
      <c r="G72" s="47"/>
      <c r="H72" s="48"/>
    </row>
    <row r="73" spans="1:8" ht="60" x14ac:dyDescent="0.2">
      <c r="A73" s="63">
        <v>45</v>
      </c>
      <c r="B73" s="66">
        <v>500200018</v>
      </c>
      <c r="C73" s="67" t="s">
        <v>238</v>
      </c>
      <c r="D73" s="56" t="s">
        <v>40</v>
      </c>
      <c r="E73" s="43">
        <v>442.32</v>
      </c>
      <c r="F73" s="46"/>
      <c r="G73" s="47"/>
      <c r="H73" s="48"/>
    </row>
    <row r="74" spans="1:8" ht="60" x14ac:dyDescent="0.2">
      <c r="A74" s="63">
        <v>46</v>
      </c>
      <c r="B74" s="66">
        <v>500200021</v>
      </c>
      <c r="C74" s="67" t="s">
        <v>42</v>
      </c>
      <c r="D74" s="56" t="s">
        <v>40</v>
      </c>
      <c r="E74" s="43">
        <v>2126.2399999999998</v>
      </c>
      <c r="F74" s="46"/>
      <c r="G74" s="47"/>
      <c r="H74" s="48"/>
    </row>
    <row r="75" spans="1:8" ht="60" x14ac:dyDescent="0.2">
      <c r="A75" s="63">
        <v>47</v>
      </c>
      <c r="B75" s="66">
        <v>500200015</v>
      </c>
      <c r="C75" s="67" t="s">
        <v>38</v>
      </c>
      <c r="D75" s="56" t="s">
        <v>32</v>
      </c>
      <c r="E75" s="43">
        <v>84.78</v>
      </c>
      <c r="F75" s="46"/>
      <c r="G75" s="47"/>
      <c r="H75" s="48"/>
    </row>
    <row r="76" spans="1:8" ht="60" x14ac:dyDescent="0.2">
      <c r="A76" s="63">
        <v>48</v>
      </c>
      <c r="B76" s="66">
        <v>500200013</v>
      </c>
      <c r="C76" s="67" t="s">
        <v>39</v>
      </c>
      <c r="D76" s="56" t="s">
        <v>35</v>
      </c>
      <c r="E76" s="43">
        <v>7.76</v>
      </c>
      <c r="F76" s="46"/>
      <c r="G76" s="47"/>
      <c r="H76" s="48"/>
    </row>
    <row r="77" spans="1:8" ht="15" x14ac:dyDescent="0.2">
      <c r="A77" s="63"/>
      <c r="B77" s="64" t="s">
        <v>169</v>
      </c>
      <c r="C77" s="65" t="s">
        <v>75</v>
      </c>
      <c r="D77" s="56"/>
      <c r="E77" s="43"/>
      <c r="F77" s="46"/>
      <c r="G77" s="47"/>
      <c r="H77" s="48"/>
    </row>
    <row r="78" spans="1:8" ht="60" x14ac:dyDescent="0.2">
      <c r="A78" s="63">
        <v>49</v>
      </c>
      <c r="B78" s="66">
        <v>500200020</v>
      </c>
      <c r="C78" s="67" t="s">
        <v>41</v>
      </c>
      <c r="D78" s="56" t="s">
        <v>40</v>
      </c>
      <c r="E78" s="43">
        <v>649.95000000000005</v>
      </c>
      <c r="F78" s="46"/>
      <c r="G78" s="47"/>
      <c r="H78" s="48"/>
    </row>
    <row r="79" spans="1:8" ht="60" x14ac:dyDescent="0.2">
      <c r="A79" s="63">
        <v>50</v>
      </c>
      <c r="B79" s="66">
        <v>500200021</v>
      </c>
      <c r="C79" s="67" t="s">
        <v>42</v>
      </c>
      <c r="D79" s="56" t="s">
        <v>40</v>
      </c>
      <c r="E79" s="43">
        <v>1321.97</v>
      </c>
      <c r="F79" s="46"/>
      <c r="G79" s="47"/>
      <c r="H79" s="48"/>
    </row>
    <row r="80" spans="1:8" ht="60" x14ac:dyDescent="0.2">
      <c r="A80" s="63">
        <v>51</v>
      </c>
      <c r="B80" s="66">
        <v>500200015</v>
      </c>
      <c r="C80" s="67" t="s">
        <v>38</v>
      </c>
      <c r="D80" s="56" t="s">
        <v>32</v>
      </c>
      <c r="E80" s="43">
        <v>132.72</v>
      </c>
      <c r="F80" s="46"/>
      <c r="G80" s="47"/>
      <c r="H80" s="48"/>
    </row>
    <row r="81" spans="1:8" ht="60" x14ac:dyDescent="0.2">
      <c r="A81" s="63">
        <v>52</v>
      </c>
      <c r="B81" s="66">
        <v>500200013</v>
      </c>
      <c r="C81" s="67" t="s">
        <v>39</v>
      </c>
      <c r="D81" s="56" t="s">
        <v>35</v>
      </c>
      <c r="E81" s="43">
        <v>12.95</v>
      </c>
      <c r="F81" s="46"/>
      <c r="G81" s="47"/>
      <c r="H81" s="48"/>
    </row>
    <row r="82" spans="1:8" ht="15" x14ac:dyDescent="0.2">
      <c r="A82" s="81"/>
      <c r="B82" s="76" t="s">
        <v>49</v>
      </c>
      <c r="C82" s="77" t="s">
        <v>170</v>
      </c>
      <c r="D82" s="82"/>
      <c r="E82" s="83"/>
      <c r="F82" s="46"/>
      <c r="G82" s="47"/>
      <c r="H82" s="48"/>
    </row>
    <row r="83" spans="1:8" ht="15" x14ac:dyDescent="0.2">
      <c r="A83" s="63"/>
      <c r="B83" s="61" t="s">
        <v>171</v>
      </c>
      <c r="C83" s="62" t="s">
        <v>185</v>
      </c>
      <c r="D83" s="56"/>
      <c r="E83" s="43"/>
      <c r="F83" s="46"/>
      <c r="G83" s="47"/>
      <c r="H83" s="48"/>
    </row>
    <row r="84" spans="1:8" ht="15" x14ac:dyDescent="0.2">
      <c r="A84" s="63"/>
      <c r="B84" s="64" t="s">
        <v>172</v>
      </c>
      <c r="C84" s="65" t="s">
        <v>76</v>
      </c>
      <c r="D84" s="56"/>
      <c r="E84" s="43"/>
      <c r="F84" s="46"/>
      <c r="G84" s="47"/>
      <c r="H84" s="48"/>
    </row>
    <row r="85" spans="1:8" ht="60" x14ac:dyDescent="0.2">
      <c r="A85" s="50">
        <v>53</v>
      </c>
      <c r="B85" s="51">
        <v>500300038</v>
      </c>
      <c r="C85" s="52" t="s">
        <v>77</v>
      </c>
      <c r="D85" s="56" t="s">
        <v>40</v>
      </c>
      <c r="E85" s="57">
        <v>4050.34</v>
      </c>
      <c r="F85" s="46"/>
      <c r="G85" s="47"/>
      <c r="H85" s="48"/>
    </row>
    <row r="86" spans="1:8" ht="60" x14ac:dyDescent="0.2">
      <c r="A86" s="50">
        <v>54</v>
      </c>
      <c r="B86" s="51">
        <v>500300042</v>
      </c>
      <c r="C86" s="52" t="s">
        <v>78</v>
      </c>
      <c r="D86" s="56" t="s">
        <v>40</v>
      </c>
      <c r="E86" s="57">
        <v>38820.04</v>
      </c>
      <c r="F86" s="46"/>
      <c r="G86" s="47"/>
      <c r="H86" s="48"/>
    </row>
    <row r="87" spans="1:8" ht="72" x14ac:dyDescent="0.2">
      <c r="A87" s="50">
        <v>55</v>
      </c>
      <c r="B87" s="51">
        <v>500300033</v>
      </c>
      <c r="C87" s="52" t="s">
        <v>79</v>
      </c>
      <c r="D87" s="56" t="s">
        <v>32</v>
      </c>
      <c r="E87" s="57">
        <v>341.46</v>
      </c>
      <c r="F87" s="46"/>
      <c r="G87" s="47"/>
      <c r="H87" s="48"/>
    </row>
    <row r="88" spans="1:8" ht="72" x14ac:dyDescent="0.2">
      <c r="A88" s="50">
        <v>56</v>
      </c>
      <c r="B88" s="51">
        <v>500300045</v>
      </c>
      <c r="C88" s="52" t="s">
        <v>349</v>
      </c>
      <c r="D88" s="56" t="s">
        <v>35</v>
      </c>
      <c r="E88" s="57">
        <v>113.82</v>
      </c>
      <c r="F88" s="46"/>
      <c r="G88" s="47"/>
      <c r="H88" s="48"/>
    </row>
    <row r="89" spans="1:8" ht="15" x14ac:dyDescent="0.2">
      <c r="A89" s="63"/>
      <c r="B89" s="64" t="s">
        <v>173</v>
      </c>
      <c r="C89" s="65" t="s">
        <v>80</v>
      </c>
      <c r="D89" s="56"/>
      <c r="E89" s="43"/>
      <c r="F89" s="46"/>
      <c r="G89" s="47"/>
      <c r="H89" s="48"/>
    </row>
    <row r="90" spans="1:8" ht="60" x14ac:dyDescent="0.2">
      <c r="A90" s="50">
        <v>57</v>
      </c>
      <c r="B90" s="51">
        <v>500300038</v>
      </c>
      <c r="C90" s="52" t="s">
        <v>77</v>
      </c>
      <c r="D90" s="56" t="s">
        <v>40</v>
      </c>
      <c r="E90" s="57">
        <v>105.42</v>
      </c>
      <c r="F90" s="46"/>
      <c r="G90" s="47"/>
      <c r="H90" s="48"/>
    </row>
    <row r="91" spans="1:8" ht="60" x14ac:dyDescent="0.2">
      <c r="A91" s="50">
        <v>58</v>
      </c>
      <c r="B91" s="51">
        <v>500300039</v>
      </c>
      <c r="C91" s="52" t="s">
        <v>81</v>
      </c>
      <c r="D91" s="56" t="s">
        <v>40</v>
      </c>
      <c r="E91" s="57">
        <v>36.979999999999997</v>
      </c>
      <c r="F91" s="46"/>
      <c r="G91" s="47"/>
      <c r="H91" s="48"/>
    </row>
    <row r="92" spans="1:8" ht="60" x14ac:dyDescent="0.2">
      <c r="A92" s="50">
        <v>59</v>
      </c>
      <c r="B92" s="51">
        <v>500300041</v>
      </c>
      <c r="C92" s="52" t="s">
        <v>82</v>
      </c>
      <c r="D92" s="56" t="s">
        <v>40</v>
      </c>
      <c r="E92" s="57">
        <v>250.56</v>
      </c>
      <c r="F92" s="46"/>
      <c r="G92" s="47"/>
      <c r="H92" s="48"/>
    </row>
    <row r="93" spans="1:8" ht="72" x14ac:dyDescent="0.2">
      <c r="A93" s="50">
        <v>60</v>
      </c>
      <c r="B93" s="51">
        <v>500300033</v>
      </c>
      <c r="C93" s="52" t="s">
        <v>79</v>
      </c>
      <c r="D93" s="56" t="s">
        <v>32</v>
      </c>
      <c r="E93" s="57">
        <v>22.76</v>
      </c>
      <c r="F93" s="46"/>
      <c r="G93" s="47"/>
      <c r="H93" s="48"/>
    </row>
    <row r="94" spans="1:8" ht="72" x14ac:dyDescent="0.2">
      <c r="A94" s="50">
        <v>61</v>
      </c>
      <c r="B94" s="51">
        <v>500300045</v>
      </c>
      <c r="C94" s="52" t="s">
        <v>349</v>
      </c>
      <c r="D94" s="56" t="s">
        <v>35</v>
      </c>
      <c r="E94" s="57">
        <v>1.82</v>
      </c>
      <c r="F94" s="46"/>
      <c r="G94" s="47"/>
      <c r="H94" s="48"/>
    </row>
    <row r="95" spans="1:8" ht="15" x14ac:dyDescent="0.2">
      <c r="A95" s="63"/>
      <c r="B95" s="64" t="s">
        <v>174</v>
      </c>
      <c r="C95" s="65" t="s">
        <v>83</v>
      </c>
      <c r="D95" s="56"/>
      <c r="E95" s="43"/>
      <c r="F95" s="46"/>
      <c r="G95" s="47"/>
      <c r="H95" s="48"/>
    </row>
    <row r="96" spans="1:8" ht="60" x14ac:dyDescent="0.2">
      <c r="A96" s="50">
        <v>62</v>
      </c>
      <c r="B96" s="51">
        <v>500300038</v>
      </c>
      <c r="C96" s="52" t="s">
        <v>77</v>
      </c>
      <c r="D96" s="56" t="s">
        <v>40</v>
      </c>
      <c r="E96" s="57">
        <v>281.64</v>
      </c>
      <c r="F96" s="46"/>
      <c r="G96" s="47"/>
      <c r="H96" s="48"/>
    </row>
    <row r="97" spans="1:8" ht="60" x14ac:dyDescent="0.2">
      <c r="A97" s="50">
        <v>63</v>
      </c>
      <c r="B97" s="51">
        <v>500300040</v>
      </c>
      <c r="C97" s="52" t="s">
        <v>84</v>
      </c>
      <c r="D97" s="56" t="s">
        <v>40</v>
      </c>
      <c r="E97" s="57">
        <v>165.6</v>
      </c>
      <c r="F97" s="46"/>
      <c r="G97" s="47"/>
      <c r="H97" s="48"/>
    </row>
    <row r="98" spans="1:8" ht="60" x14ac:dyDescent="0.2">
      <c r="A98" s="50">
        <v>64</v>
      </c>
      <c r="B98" s="51">
        <v>500300041</v>
      </c>
      <c r="C98" s="52" t="s">
        <v>82</v>
      </c>
      <c r="D98" s="56" t="s">
        <v>40</v>
      </c>
      <c r="E98" s="57">
        <v>480.6</v>
      </c>
      <c r="F98" s="46"/>
      <c r="G98" s="47"/>
      <c r="H98" s="48"/>
    </row>
    <row r="99" spans="1:8" ht="72" x14ac:dyDescent="0.2">
      <c r="A99" s="50">
        <v>65</v>
      </c>
      <c r="B99" s="51">
        <v>500300033</v>
      </c>
      <c r="C99" s="52" t="s">
        <v>79</v>
      </c>
      <c r="D99" s="56" t="s">
        <v>32</v>
      </c>
      <c r="E99" s="57">
        <v>51.48</v>
      </c>
      <c r="F99" s="46"/>
      <c r="G99" s="47"/>
      <c r="H99" s="48"/>
    </row>
    <row r="100" spans="1:8" ht="72" x14ac:dyDescent="0.2">
      <c r="A100" s="50">
        <v>66</v>
      </c>
      <c r="B100" s="51">
        <v>500300045</v>
      </c>
      <c r="C100" s="52" t="s">
        <v>349</v>
      </c>
      <c r="D100" s="56" t="s">
        <v>35</v>
      </c>
      <c r="E100" s="57">
        <v>4.2</v>
      </c>
      <c r="F100" s="46"/>
      <c r="G100" s="47"/>
      <c r="H100" s="48"/>
    </row>
    <row r="101" spans="1:8" ht="15" x14ac:dyDescent="0.2">
      <c r="A101" s="63"/>
      <c r="B101" s="61" t="s">
        <v>176</v>
      </c>
      <c r="C101" s="62" t="s">
        <v>180</v>
      </c>
      <c r="D101" s="68"/>
      <c r="E101" s="43"/>
      <c r="F101" s="46"/>
      <c r="G101" s="47"/>
      <c r="H101" s="48"/>
    </row>
    <row r="102" spans="1:8" ht="15" x14ac:dyDescent="0.2">
      <c r="A102" s="63"/>
      <c r="B102" s="64" t="s">
        <v>177</v>
      </c>
      <c r="C102" s="65" t="s">
        <v>85</v>
      </c>
      <c r="D102" s="68"/>
      <c r="E102" s="43"/>
      <c r="F102" s="46"/>
      <c r="G102" s="47"/>
      <c r="H102" s="48"/>
    </row>
    <row r="103" spans="1:8" ht="60" x14ac:dyDescent="0.2">
      <c r="A103" s="50">
        <v>67</v>
      </c>
      <c r="B103" s="51">
        <v>500300038</v>
      </c>
      <c r="C103" s="52" t="s">
        <v>77</v>
      </c>
      <c r="D103" s="56" t="s">
        <v>40</v>
      </c>
      <c r="E103" s="57">
        <v>5630.03</v>
      </c>
      <c r="F103" s="46"/>
      <c r="G103" s="47"/>
      <c r="H103" s="48"/>
    </row>
    <row r="104" spans="1:8" ht="60" x14ac:dyDescent="0.2">
      <c r="A104" s="50">
        <v>68</v>
      </c>
      <c r="B104" s="51">
        <v>500300042</v>
      </c>
      <c r="C104" s="52" t="s">
        <v>78</v>
      </c>
      <c r="D104" s="56" t="s">
        <v>40</v>
      </c>
      <c r="E104" s="57">
        <v>30074.940000000002</v>
      </c>
      <c r="F104" s="46"/>
      <c r="G104" s="47"/>
      <c r="H104" s="48"/>
    </row>
    <row r="105" spans="1:8" ht="84" x14ac:dyDescent="0.2">
      <c r="A105" s="50">
        <v>69</v>
      </c>
      <c r="B105" s="51">
        <v>500300031</v>
      </c>
      <c r="C105" s="52" t="s">
        <v>86</v>
      </c>
      <c r="D105" s="56" t="s">
        <v>32</v>
      </c>
      <c r="E105" s="57">
        <v>877.94</v>
      </c>
      <c r="F105" s="46"/>
      <c r="G105" s="47"/>
      <c r="H105" s="48"/>
    </row>
    <row r="106" spans="1:8" ht="72" x14ac:dyDescent="0.2">
      <c r="A106" s="50">
        <v>70</v>
      </c>
      <c r="B106" s="51">
        <v>500300045</v>
      </c>
      <c r="C106" s="52" t="s">
        <v>349</v>
      </c>
      <c r="D106" s="56" t="s">
        <v>35</v>
      </c>
      <c r="E106" s="57">
        <v>276.29000000000002</v>
      </c>
      <c r="F106" s="46"/>
      <c r="G106" s="47"/>
      <c r="H106" s="48"/>
    </row>
    <row r="107" spans="1:8" ht="15" x14ac:dyDescent="0.2">
      <c r="A107" s="63"/>
      <c r="B107" s="64" t="s">
        <v>178</v>
      </c>
      <c r="C107" s="65" t="s">
        <v>87</v>
      </c>
      <c r="D107" s="56"/>
      <c r="E107" s="43"/>
      <c r="F107" s="46"/>
      <c r="G107" s="47"/>
      <c r="H107" s="48"/>
    </row>
    <row r="108" spans="1:8" ht="60" x14ac:dyDescent="0.2">
      <c r="A108" s="63">
        <v>71</v>
      </c>
      <c r="B108" s="66">
        <v>500300038</v>
      </c>
      <c r="C108" s="67" t="s">
        <v>77</v>
      </c>
      <c r="D108" s="56" t="s">
        <v>40</v>
      </c>
      <c r="E108" s="43">
        <v>3923.95</v>
      </c>
      <c r="F108" s="46"/>
      <c r="G108" s="47"/>
      <c r="H108" s="48"/>
    </row>
    <row r="109" spans="1:8" ht="60" x14ac:dyDescent="0.2">
      <c r="A109" s="63">
        <v>72</v>
      </c>
      <c r="B109" s="51">
        <v>500300042</v>
      </c>
      <c r="C109" s="52" t="s">
        <v>78</v>
      </c>
      <c r="D109" s="56" t="s">
        <v>40</v>
      </c>
      <c r="E109" s="57">
        <v>7663.92</v>
      </c>
      <c r="F109" s="46"/>
      <c r="G109" s="47"/>
      <c r="H109" s="48"/>
    </row>
    <row r="110" spans="1:8" ht="84" x14ac:dyDescent="0.2">
      <c r="A110" s="63">
        <v>73</v>
      </c>
      <c r="B110" s="51">
        <v>500300031</v>
      </c>
      <c r="C110" s="52" t="s">
        <v>86</v>
      </c>
      <c r="D110" s="56" t="s">
        <v>32</v>
      </c>
      <c r="E110" s="57">
        <v>716.6</v>
      </c>
      <c r="F110" s="46"/>
      <c r="G110" s="47"/>
      <c r="H110" s="48"/>
    </row>
    <row r="111" spans="1:8" ht="72" x14ac:dyDescent="0.2">
      <c r="A111" s="63">
        <v>74</v>
      </c>
      <c r="B111" s="51">
        <v>500300045</v>
      </c>
      <c r="C111" s="52" t="s">
        <v>349</v>
      </c>
      <c r="D111" s="56" t="s">
        <v>35</v>
      </c>
      <c r="E111" s="57">
        <v>136.36000000000001</v>
      </c>
      <c r="F111" s="46"/>
      <c r="G111" s="47"/>
      <c r="H111" s="48"/>
    </row>
    <row r="112" spans="1:8" ht="15" x14ac:dyDescent="0.2">
      <c r="A112" s="63"/>
      <c r="B112" s="64" t="s">
        <v>179</v>
      </c>
      <c r="C112" s="65" t="s">
        <v>88</v>
      </c>
      <c r="D112" s="56"/>
      <c r="E112" s="43"/>
      <c r="F112" s="46"/>
      <c r="G112" s="47"/>
      <c r="H112" s="48"/>
    </row>
    <row r="113" spans="1:8" ht="84" x14ac:dyDescent="0.2">
      <c r="A113" s="50">
        <v>75</v>
      </c>
      <c r="B113" s="51">
        <v>500300031</v>
      </c>
      <c r="C113" s="52" t="s">
        <v>86</v>
      </c>
      <c r="D113" s="56" t="s">
        <v>32</v>
      </c>
      <c r="E113" s="57">
        <v>1812.1</v>
      </c>
      <c r="F113" s="46"/>
      <c r="G113" s="47"/>
      <c r="H113" s="48"/>
    </row>
    <row r="114" spans="1:8" ht="60" x14ac:dyDescent="0.2">
      <c r="A114" s="50">
        <v>76</v>
      </c>
      <c r="B114" s="51">
        <v>500300037</v>
      </c>
      <c r="C114" s="52" t="s">
        <v>89</v>
      </c>
      <c r="D114" s="56" t="s">
        <v>40</v>
      </c>
      <c r="E114" s="57">
        <v>5613.08</v>
      </c>
      <c r="F114" s="46"/>
      <c r="G114" s="47"/>
      <c r="H114" s="48"/>
    </row>
    <row r="115" spans="1:8" ht="60" x14ac:dyDescent="0.2">
      <c r="A115" s="50">
        <v>77</v>
      </c>
      <c r="B115" s="51">
        <v>500300038</v>
      </c>
      <c r="C115" s="52" t="s">
        <v>77</v>
      </c>
      <c r="D115" s="56" t="s">
        <v>40</v>
      </c>
      <c r="E115" s="57">
        <v>867.02</v>
      </c>
      <c r="F115" s="46"/>
      <c r="G115" s="47"/>
      <c r="H115" s="48"/>
    </row>
    <row r="116" spans="1:8" ht="60" x14ac:dyDescent="0.2">
      <c r="A116" s="50">
        <v>78</v>
      </c>
      <c r="B116" s="51">
        <v>500300039</v>
      </c>
      <c r="C116" s="52" t="s">
        <v>81</v>
      </c>
      <c r="D116" s="56" t="s">
        <v>40</v>
      </c>
      <c r="E116" s="57">
        <v>176.69</v>
      </c>
      <c r="F116" s="46"/>
      <c r="G116" s="47"/>
      <c r="H116" s="48"/>
    </row>
    <row r="117" spans="1:8" ht="60" x14ac:dyDescent="0.2">
      <c r="A117" s="50">
        <v>79</v>
      </c>
      <c r="B117" s="51">
        <v>500300042</v>
      </c>
      <c r="C117" s="52" t="s">
        <v>78</v>
      </c>
      <c r="D117" s="56" t="s">
        <v>40</v>
      </c>
      <c r="E117" s="57">
        <v>20500.68</v>
      </c>
      <c r="F117" s="46"/>
      <c r="G117" s="47"/>
      <c r="H117" s="48"/>
    </row>
    <row r="118" spans="1:8" ht="72" x14ac:dyDescent="0.2">
      <c r="A118" s="50">
        <v>80</v>
      </c>
      <c r="B118" s="66">
        <v>500302192</v>
      </c>
      <c r="C118" s="67" t="s">
        <v>226</v>
      </c>
      <c r="D118" s="56" t="s">
        <v>34</v>
      </c>
      <c r="E118" s="43">
        <v>3232</v>
      </c>
      <c r="F118" s="46"/>
      <c r="G118" s="47"/>
      <c r="H118" s="48"/>
    </row>
    <row r="119" spans="1:8" ht="60" x14ac:dyDescent="0.2">
      <c r="A119" s="50">
        <v>81</v>
      </c>
      <c r="B119" s="51">
        <v>500300065</v>
      </c>
      <c r="C119" s="52" t="s">
        <v>54</v>
      </c>
      <c r="D119" s="56" t="s">
        <v>32</v>
      </c>
      <c r="E119" s="57">
        <v>1563.5</v>
      </c>
      <c r="F119" s="46"/>
      <c r="G119" s="47"/>
      <c r="H119" s="48"/>
    </row>
    <row r="120" spans="1:8" ht="72" x14ac:dyDescent="0.2">
      <c r="A120" s="50">
        <v>82</v>
      </c>
      <c r="B120" s="51">
        <v>500300045</v>
      </c>
      <c r="C120" s="52" t="s">
        <v>349</v>
      </c>
      <c r="D120" s="56" t="s">
        <v>35</v>
      </c>
      <c r="E120" s="57">
        <v>261.58999999999997</v>
      </c>
      <c r="F120" s="46"/>
      <c r="G120" s="47"/>
      <c r="H120" s="48"/>
    </row>
    <row r="121" spans="1:8" ht="24" x14ac:dyDescent="0.2">
      <c r="A121" s="63"/>
      <c r="B121" s="64" t="s">
        <v>181</v>
      </c>
      <c r="C121" s="65" t="s">
        <v>90</v>
      </c>
      <c r="D121" s="56"/>
      <c r="E121" s="43"/>
      <c r="F121" s="46"/>
      <c r="G121" s="47"/>
      <c r="H121" s="48"/>
    </row>
    <row r="122" spans="1:8" ht="84" x14ac:dyDescent="0.2">
      <c r="A122" s="50">
        <v>83</v>
      </c>
      <c r="B122" s="51">
        <v>500300031</v>
      </c>
      <c r="C122" s="52" t="s">
        <v>86</v>
      </c>
      <c r="D122" s="56" t="s">
        <v>32</v>
      </c>
      <c r="E122" s="57">
        <v>232.82</v>
      </c>
      <c r="F122" s="46"/>
      <c r="G122" s="47"/>
      <c r="H122" s="48"/>
    </row>
    <row r="123" spans="1:8" ht="60" x14ac:dyDescent="0.2">
      <c r="A123" s="50">
        <v>84</v>
      </c>
      <c r="B123" s="51">
        <v>500300037</v>
      </c>
      <c r="C123" s="52" t="s">
        <v>89</v>
      </c>
      <c r="D123" s="56" t="s">
        <v>40</v>
      </c>
      <c r="E123" s="57">
        <v>724.08</v>
      </c>
      <c r="F123" s="46"/>
      <c r="G123" s="47"/>
      <c r="H123" s="48"/>
    </row>
    <row r="124" spans="1:8" ht="60" x14ac:dyDescent="0.2">
      <c r="A124" s="50">
        <v>85</v>
      </c>
      <c r="B124" s="51">
        <v>500300039</v>
      </c>
      <c r="C124" s="52" t="s">
        <v>81</v>
      </c>
      <c r="D124" s="56" t="s">
        <v>40</v>
      </c>
      <c r="E124" s="57">
        <v>1167.52</v>
      </c>
      <c r="F124" s="46"/>
      <c r="G124" s="47"/>
      <c r="H124" s="48"/>
    </row>
    <row r="125" spans="1:8" ht="72" x14ac:dyDescent="0.2">
      <c r="A125" s="50">
        <v>86</v>
      </c>
      <c r="B125" s="66">
        <v>500302193</v>
      </c>
      <c r="C125" s="67" t="s">
        <v>227</v>
      </c>
      <c r="D125" s="56" t="s">
        <v>34</v>
      </c>
      <c r="E125" s="43">
        <v>490</v>
      </c>
      <c r="F125" s="46"/>
      <c r="G125" s="47"/>
      <c r="H125" s="48"/>
    </row>
    <row r="126" spans="1:8" ht="60" x14ac:dyDescent="0.2">
      <c r="A126" s="50">
        <v>87</v>
      </c>
      <c r="B126" s="51">
        <v>500300065</v>
      </c>
      <c r="C126" s="52" t="s">
        <v>54</v>
      </c>
      <c r="D126" s="56" t="s">
        <v>32</v>
      </c>
      <c r="E126" s="57">
        <v>197.65</v>
      </c>
      <c r="F126" s="46"/>
      <c r="G126" s="47"/>
      <c r="H126" s="48"/>
    </row>
    <row r="127" spans="1:8" ht="72" x14ac:dyDescent="0.2">
      <c r="A127" s="50">
        <v>88</v>
      </c>
      <c r="B127" s="51">
        <v>500300045</v>
      </c>
      <c r="C127" s="52" t="s">
        <v>349</v>
      </c>
      <c r="D127" s="56" t="s">
        <v>35</v>
      </c>
      <c r="E127" s="57">
        <v>40.94</v>
      </c>
      <c r="F127" s="46"/>
      <c r="G127" s="47"/>
      <c r="H127" s="48"/>
    </row>
    <row r="128" spans="1:8" ht="15" x14ac:dyDescent="0.2">
      <c r="A128" s="63"/>
      <c r="B128" s="64" t="s">
        <v>182</v>
      </c>
      <c r="C128" s="65" t="s">
        <v>91</v>
      </c>
      <c r="D128" s="56"/>
      <c r="E128" s="43"/>
      <c r="F128" s="46"/>
      <c r="G128" s="47"/>
      <c r="H128" s="48"/>
    </row>
    <row r="129" spans="1:8" ht="84" x14ac:dyDescent="0.2">
      <c r="A129" s="50">
        <v>89</v>
      </c>
      <c r="B129" s="51">
        <v>500300031</v>
      </c>
      <c r="C129" s="52" t="s">
        <v>86</v>
      </c>
      <c r="D129" s="56" t="s">
        <v>32</v>
      </c>
      <c r="E129" s="57">
        <v>106.39</v>
      </c>
      <c r="F129" s="46"/>
      <c r="G129" s="47"/>
      <c r="H129" s="48"/>
    </row>
    <row r="130" spans="1:8" ht="60" x14ac:dyDescent="0.2">
      <c r="A130" s="50">
        <v>90</v>
      </c>
      <c r="B130" s="51">
        <v>500300038</v>
      </c>
      <c r="C130" s="52" t="s">
        <v>77</v>
      </c>
      <c r="D130" s="56" t="s">
        <v>40</v>
      </c>
      <c r="E130" s="57">
        <v>164.57</v>
      </c>
      <c r="F130" s="46"/>
      <c r="G130" s="47"/>
      <c r="H130" s="48"/>
    </row>
    <row r="131" spans="1:8" ht="60" x14ac:dyDescent="0.2">
      <c r="A131" s="50">
        <v>91</v>
      </c>
      <c r="B131" s="51">
        <v>500300042</v>
      </c>
      <c r="C131" s="52" t="s">
        <v>78</v>
      </c>
      <c r="D131" s="56" t="s">
        <v>40</v>
      </c>
      <c r="E131" s="57">
        <v>805.09</v>
      </c>
      <c r="F131" s="46"/>
      <c r="G131" s="47"/>
      <c r="H131" s="48"/>
    </row>
    <row r="132" spans="1:8" ht="72" x14ac:dyDescent="0.2">
      <c r="A132" s="50">
        <v>92</v>
      </c>
      <c r="B132" s="51">
        <v>500300045</v>
      </c>
      <c r="C132" s="52" t="s">
        <v>349</v>
      </c>
      <c r="D132" s="56" t="s">
        <v>35</v>
      </c>
      <c r="E132" s="57">
        <v>11.4</v>
      </c>
      <c r="F132" s="46"/>
      <c r="G132" s="47"/>
      <c r="H132" s="48"/>
    </row>
    <row r="133" spans="1:8" ht="15" x14ac:dyDescent="0.2">
      <c r="A133" s="63"/>
      <c r="B133" s="64" t="s">
        <v>183</v>
      </c>
      <c r="C133" s="65" t="s">
        <v>92</v>
      </c>
      <c r="D133" s="56"/>
      <c r="E133" s="43"/>
      <c r="F133" s="46"/>
      <c r="G133" s="47"/>
      <c r="H133" s="48"/>
    </row>
    <row r="134" spans="1:8" ht="84" x14ac:dyDescent="0.2">
      <c r="A134" s="50">
        <v>93</v>
      </c>
      <c r="B134" s="51">
        <v>500300031</v>
      </c>
      <c r="C134" s="52" t="s">
        <v>86</v>
      </c>
      <c r="D134" s="56" t="s">
        <v>32</v>
      </c>
      <c r="E134" s="57">
        <v>76.61</v>
      </c>
      <c r="F134" s="46"/>
      <c r="G134" s="47"/>
      <c r="H134" s="48"/>
    </row>
    <row r="135" spans="1:8" ht="60" x14ac:dyDescent="0.2">
      <c r="A135" s="50">
        <v>94</v>
      </c>
      <c r="B135" s="51">
        <v>500300037</v>
      </c>
      <c r="C135" s="52" t="s">
        <v>89</v>
      </c>
      <c r="D135" s="56" t="s">
        <v>40</v>
      </c>
      <c r="E135" s="57">
        <v>287.63</v>
      </c>
      <c r="F135" s="46"/>
      <c r="G135" s="47"/>
      <c r="H135" s="48"/>
    </row>
    <row r="136" spans="1:8" ht="60" x14ac:dyDescent="0.2">
      <c r="A136" s="50">
        <v>95</v>
      </c>
      <c r="B136" s="51">
        <v>500300038</v>
      </c>
      <c r="C136" s="52" t="s">
        <v>77</v>
      </c>
      <c r="D136" s="56" t="s">
        <v>40</v>
      </c>
      <c r="E136" s="57">
        <v>296.11</v>
      </c>
      <c r="F136" s="46"/>
      <c r="G136" s="47"/>
      <c r="H136" s="48"/>
    </row>
    <row r="137" spans="1:8" ht="60" x14ac:dyDescent="0.2">
      <c r="A137" s="50">
        <v>96</v>
      </c>
      <c r="B137" s="51">
        <v>500300040</v>
      </c>
      <c r="C137" s="52" t="s">
        <v>84</v>
      </c>
      <c r="D137" s="56" t="s">
        <v>40</v>
      </c>
      <c r="E137" s="57">
        <v>796.89</v>
      </c>
      <c r="F137" s="46"/>
      <c r="G137" s="47"/>
      <c r="H137" s="48"/>
    </row>
    <row r="138" spans="1:8" ht="84" x14ac:dyDescent="0.2">
      <c r="A138" s="50">
        <v>97</v>
      </c>
      <c r="B138" s="66">
        <v>500301089</v>
      </c>
      <c r="C138" s="67" t="s">
        <v>93</v>
      </c>
      <c r="D138" s="56" t="s">
        <v>34</v>
      </c>
      <c r="E138" s="43">
        <v>130</v>
      </c>
      <c r="F138" s="46"/>
      <c r="G138" s="47"/>
      <c r="H138" s="48"/>
    </row>
    <row r="139" spans="1:8" ht="60" x14ac:dyDescent="0.2">
      <c r="A139" s="50">
        <v>98</v>
      </c>
      <c r="B139" s="51">
        <v>500300065</v>
      </c>
      <c r="C139" s="52" t="s">
        <v>54</v>
      </c>
      <c r="D139" s="56" t="s">
        <v>32</v>
      </c>
      <c r="E139" s="57">
        <v>60.85</v>
      </c>
      <c r="F139" s="46"/>
      <c r="G139" s="47"/>
      <c r="H139" s="48"/>
    </row>
    <row r="140" spans="1:8" ht="72" x14ac:dyDescent="0.2">
      <c r="A140" s="50">
        <v>99</v>
      </c>
      <c r="B140" s="51">
        <v>500300045</v>
      </c>
      <c r="C140" s="52" t="s">
        <v>349</v>
      </c>
      <c r="D140" s="56" t="s">
        <v>35</v>
      </c>
      <c r="E140" s="57">
        <v>9.4600000000000009</v>
      </c>
      <c r="F140" s="46"/>
      <c r="G140" s="47"/>
      <c r="H140" s="48"/>
    </row>
    <row r="141" spans="1:8" ht="15" x14ac:dyDescent="0.2">
      <c r="A141" s="63"/>
      <c r="B141" s="64" t="s">
        <v>184</v>
      </c>
      <c r="C141" s="65" t="s">
        <v>94</v>
      </c>
      <c r="D141" s="56"/>
      <c r="E141" s="43"/>
      <c r="F141" s="46"/>
      <c r="G141" s="47"/>
      <c r="H141" s="48"/>
    </row>
    <row r="142" spans="1:8" ht="84" x14ac:dyDescent="0.2">
      <c r="A142" s="50">
        <v>100</v>
      </c>
      <c r="B142" s="51">
        <v>500300031</v>
      </c>
      <c r="C142" s="52" t="s">
        <v>86</v>
      </c>
      <c r="D142" s="56" t="s">
        <v>32</v>
      </c>
      <c r="E142" s="57">
        <v>14.85</v>
      </c>
      <c r="F142" s="46"/>
      <c r="G142" s="47"/>
      <c r="H142" s="48"/>
    </row>
    <row r="143" spans="1:8" ht="60" x14ac:dyDescent="0.2">
      <c r="A143" s="50">
        <v>101</v>
      </c>
      <c r="B143" s="51">
        <v>500300038</v>
      </c>
      <c r="C143" s="52" t="s">
        <v>77</v>
      </c>
      <c r="D143" s="56" t="s">
        <v>40</v>
      </c>
      <c r="E143" s="57">
        <v>166.69</v>
      </c>
      <c r="F143" s="46"/>
      <c r="G143" s="47"/>
      <c r="H143" s="48"/>
    </row>
    <row r="144" spans="1:8" ht="60" x14ac:dyDescent="0.2">
      <c r="A144" s="50">
        <v>102</v>
      </c>
      <c r="B144" s="51">
        <v>500300041</v>
      </c>
      <c r="C144" s="52" t="s">
        <v>82</v>
      </c>
      <c r="D144" s="56" t="s">
        <v>40</v>
      </c>
      <c r="E144" s="57">
        <v>380.35</v>
      </c>
      <c r="F144" s="46"/>
      <c r="G144" s="47"/>
      <c r="H144" s="48"/>
    </row>
    <row r="145" spans="1:8" ht="72" x14ac:dyDescent="0.2">
      <c r="A145" s="50">
        <v>103</v>
      </c>
      <c r="B145" s="51">
        <v>500300045</v>
      </c>
      <c r="C145" s="52" t="s">
        <v>349</v>
      </c>
      <c r="D145" s="56" t="s">
        <v>35</v>
      </c>
      <c r="E145" s="57">
        <v>3.7</v>
      </c>
      <c r="F145" s="46"/>
      <c r="G145" s="47"/>
      <c r="H145" s="48"/>
    </row>
    <row r="146" spans="1:8" ht="15" x14ac:dyDescent="0.2">
      <c r="A146" s="63"/>
      <c r="B146" s="61" t="s">
        <v>186</v>
      </c>
      <c r="C146" s="62" t="s">
        <v>95</v>
      </c>
      <c r="D146" s="56"/>
      <c r="E146" s="43"/>
      <c r="F146" s="46"/>
      <c r="G146" s="47"/>
      <c r="H146" s="48"/>
    </row>
    <row r="147" spans="1:8" ht="72" x14ac:dyDescent="0.2">
      <c r="A147" s="63">
        <v>104</v>
      </c>
      <c r="B147" s="66">
        <v>500400390</v>
      </c>
      <c r="C147" s="67" t="s">
        <v>96</v>
      </c>
      <c r="D147" s="56" t="s">
        <v>32</v>
      </c>
      <c r="E147" s="43">
        <v>31.5</v>
      </c>
      <c r="F147" s="46"/>
      <c r="G147" s="47"/>
      <c r="H147" s="48"/>
    </row>
    <row r="148" spans="1:8" ht="72" x14ac:dyDescent="0.2">
      <c r="A148" s="63">
        <v>105</v>
      </c>
      <c r="B148" s="66">
        <v>500300045</v>
      </c>
      <c r="C148" s="67" t="s">
        <v>349</v>
      </c>
      <c r="D148" s="56" t="s">
        <v>35</v>
      </c>
      <c r="E148" s="43">
        <v>5</v>
      </c>
      <c r="F148" s="46"/>
      <c r="G148" s="47"/>
      <c r="H148" s="48"/>
    </row>
    <row r="149" spans="1:8" ht="60" x14ac:dyDescent="0.2">
      <c r="A149" s="63">
        <v>106</v>
      </c>
      <c r="B149" s="66">
        <v>500300039</v>
      </c>
      <c r="C149" s="67" t="s">
        <v>81</v>
      </c>
      <c r="D149" s="56" t="s">
        <v>40</v>
      </c>
      <c r="E149" s="43">
        <v>478.08</v>
      </c>
      <c r="F149" s="46"/>
      <c r="G149" s="47"/>
      <c r="H149" s="48"/>
    </row>
    <row r="150" spans="1:8" ht="132" x14ac:dyDescent="0.2">
      <c r="A150" s="63">
        <v>107</v>
      </c>
      <c r="B150" s="66">
        <v>500300087</v>
      </c>
      <c r="C150" s="67" t="s">
        <v>228</v>
      </c>
      <c r="D150" s="56" t="s">
        <v>40</v>
      </c>
      <c r="E150" s="43">
        <v>657.12</v>
      </c>
      <c r="F150" s="46"/>
      <c r="G150" s="47"/>
      <c r="H150" s="48"/>
    </row>
    <row r="151" spans="1:8" ht="60" x14ac:dyDescent="0.2">
      <c r="A151" s="63">
        <v>108</v>
      </c>
      <c r="B151" s="66">
        <v>500400358</v>
      </c>
      <c r="C151" s="67" t="s">
        <v>229</v>
      </c>
      <c r="D151" s="56" t="s">
        <v>33</v>
      </c>
      <c r="E151" s="43">
        <v>18.600000000000001</v>
      </c>
      <c r="F151" s="46"/>
      <c r="G151" s="47"/>
      <c r="H151" s="48"/>
    </row>
    <row r="152" spans="1:8" ht="15" x14ac:dyDescent="0.2">
      <c r="A152" s="63"/>
      <c r="B152" s="76" t="s">
        <v>188</v>
      </c>
      <c r="C152" s="77" t="s">
        <v>187</v>
      </c>
      <c r="D152" s="56"/>
      <c r="E152" s="43"/>
      <c r="F152" s="46"/>
      <c r="G152" s="47"/>
      <c r="H152" s="48"/>
    </row>
    <row r="153" spans="1:8" ht="15" x14ac:dyDescent="0.2">
      <c r="A153" s="63"/>
      <c r="B153" s="61" t="s">
        <v>189</v>
      </c>
      <c r="C153" s="65" t="s">
        <v>97</v>
      </c>
      <c r="D153" s="56"/>
      <c r="E153" s="43"/>
      <c r="F153" s="46"/>
      <c r="G153" s="47"/>
      <c r="H153" s="48"/>
    </row>
    <row r="154" spans="1:8" ht="120" x14ac:dyDescent="0.2">
      <c r="A154" s="63">
        <v>109</v>
      </c>
      <c r="B154" s="66">
        <v>500407658</v>
      </c>
      <c r="C154" s="67" t="s">
        <v>230</v>
      </c>
      <c r="D154" s="56" t="s">
        <v>32</v>
      </c>
      <c r="E154" s="43">
        <v>1276</v>
      </c>
      <c r="F154" s="46"/>
      <c r="G154" s="85"/>
      <c r="H154" s="48"/>
    </row>
    <row r="155" spans="1:8" ht="36" x14ac:dyDescent="0.2">
      <c r="A155" s="63">
        <v>110</v>
      </c>
      <c r="B155" s="66">
        <v>500400124</v>
      </c>
      <c r="C155" s="67" t="s">
        <v>98</v>
      </c>
      <c r="D155" s="56" t="s">
        <v>33</v>
      </c>
      <c r="E155" s="43">
        <v>345.6</v>
      </c>
      <c r="F155" s="46"/>
      <c r="G155" s="47"/>
      <c r="H155" s="48"/>
    </row>
    <row r="156" spans="1:8" ht="48" x14ac:dyDescent="0.2">
      <c r="A156" s="63">
        <v>111</v>
      </c>
      <c r="B156" s="66">
        <v>500400125</v>
      </c>
      <c r="C156" s="67" t="s">
        <v>99</v>
      </c>
      <c r="D156" s="56" t="s">
        <v>33</v>
      </c>
      <c r="E156" s="43">
        <v>336.6</v>
      </c>
      <c r="F156" s="46"/>
      <c r="G156" s="47"/>
      <c r="H156" s="48"/>
    </row>
    <row r="157" spans="1:8" ht="48" x14ac:dyDescent="0.2">
      <c r="A157" s="63">
        <v>112</v>
      </c>
      <c r="B157" s="66">
        <v>500405143</v>
      </c>
      <c r="C157" s="67" t="s">
        <v>100</v>
      </c>
      <c r="D157" s="56" t="s">
        <v>33</v>
      </c>
      <c r="E157" s="43">
        <v>50.4</v>
      </c>
      <c r="F157" s="46"/>
      <c r="G157" s="47"/>
      <c r="H157" s="48"/>
    </row>
    <row r="158" spans="1:8" ht="25.5" x14ac:dyDescent="0.2">
      <c r="A158" s="63"/>
      <c r="B158" s="61" t="s">
        <v>191</v>
      </c>
      <c r="C158" s="62" t="s">
        <v>190</v>
      </c>
      <c r="D158" s="56"/>
      <c r="E158" s="43"/>
      <c r="F158" s="46"/>
      <c r="G158" s="47"/>
      <c r="H158" s="48"/>
    </row>
    <row r="159" spans="1:8" ht="15" x14ac:dyDescent="0.2">
      <c r="A159" s="63"/>
      <c r="B159" s="64" t="s">
        <v>192</v>
      </c>
      <c r="C159" s="65" t="s">
        <v>101</v>
      </c>
      <c r="D159" s="56"/>
      <c r="E159" s="43"/>
      <c r="F159" s="46"/>
      <c r="G159" s="47"/>
      <c r="H159" s="48"/>
    </row>
    <row r="160" spans="1:8" ht="60" x14ac:dyDescent="0.2">
      <c r="A160" s="63">
        <v>113</v>
      </c>
      <c r="B160" s="66">
        <v>500300038</v>
      </c>
      <c r="C160" s="67" t="s">
        <v>77</v>
      </c>
      <c r="D160" s="56" t="s">
        <v>40</v>
      </c>
      <c r="E160" s="43">
        <v>4616.9399999999996</v>
      </c>
      <c r="F160" s="46"/>
      <c r="G160" s="47"/>
      <c r="H160" s="48"/>
    </row>
    <row r="161" spans="1:8" ht="60" x14ac:dyDescent="0.2">
      <c r="A161" s="63">
        <v>114</v>
      </c>
      <c r="B161" s="66">
        <v>500300039</v>
      </c>
      <c r="C161" s="67" t="s">
        <v>81</v>
      </c>
      <c r="D161" s="56" t="s">
        <v>40</v>
      </c>
      <c r="E161" s="43">
        <v>9353.09</v>
      </c>
      <c r="F161" s="46"/>
      <c r="G161" s="47"/>
      <c r="H161" s="48"/>
    </row>
    <row r="162" spans="1:8" ht="72" x14ac:dyDescent="0.2">
      <c r="A162" s="63">
        <v>115</v>
      </c>
      <c r="B162" s="66">
        <v>500300030</v>
      </c>
      <c r="C162" s="67" t="s">
        <v>102</v>
      </c>
      <c r="D162" s="56" t="s">
        <v>32</v>
      </c>
      <c r="E162" s="43">
        <v>767.58</v>
      </c>
      <c r="F162" s="46"/>
      <c r="G162" s="47"/>
      <c r="H162" s="48"/>
    </row>
    <row r="163" spans="1:8" ht="72" x14ac:dyDescent="0.2">
      <c r="A163" s="63">
        <v>116</v>
      </c>
      <c r="B163" s="66">
        <v>500300045</v>
      </c>
      <c r="C163" s="67" t="s">
        <v>349</v>
      </c>
      <c r="D163" s="56" t="s">
        <v>35</v>
      </c>
      <c r="E163" s="43">
        <v>76.75</v>
      </c>
      <c r="F163" s="46"/>
      <c r="G163" s="47"/>
      <c r="H163" s="48"/>
    </row>
    <row r="164" spans="1:8" ht="15" x14ac:dyDescent="0.2">
      <c r="A164" s="63"/>
      <c r="B164" s="64" t="s">
        <v>193</v>
      </c>
      <c r="C164" s="65" t="s">
        <v>103</v>
      </c>
      <c r="D164" s="56"/>
      <c r="E164" s="43"/>
      <c r="F164" s="46"/>
      <c r="G164" s="47"/>
      <c r="H164" s="48"/>
    </row>
    <row r="165" spans="1:8" ht="108" x14ac:dyDescent="0.2">
      <c r="A165" s="63">
        <v>117</v>
      </c>
      <c r="B165" s="66">
        <v>500400065</v>
      </c>
      <c r="C165" s="67" t="s">
        <v>43</v>
      </c>
      <c r="D165" s="56" t="s">
        <v>32</v>
      </c>
      <c r="E165" s="43">
        <v>1935.87</v>
      </c>
      <c r="F165" s="46"/>
      <c r="G165" s="47"/>
      <c r="H165" s="48"/>
    </row>
    <row r="166" spans="1:8" ht="15" x14ac:dyDescent="0.2">
      <c r="A166" s="63"/>
      <c r="B166" s="64" t="s">
        <v>194</v>
      </c>
      <c r="C166" s="65" t="s">
        <v>104</v>
      </c>
      <c r="D166" s="56"/>
      <c r="E166" s="43"/>
      <c r="F166" s="46"/>
      <c r="G166" s="47"/>
      <c r="H166" s="48"/>
    </row>
    <row r="167" spans="1:8" ht="60" x14ac:dyDescent="0.2">
      <c r="A167" s="63">
        <v>118</v>
      </c>
      <c r="B167" s="66">
        <v>500300037</v>
      </c>
      <c r="C167" s="67" t="s">
        <v>89</v>
      </c>
      <c r="D167" s="56" t="s">
        <v>40</v>
      </c>
      <c r="E167" s="43">
        <v>1159.2</v>
      </c>
      <c r="F167" s="46"/>
      <c r="G167" s="47"/>
      <c r="H167" s="48"/>
    </row>
    <row r="168" spans="1:8" ht="60" x14ac:dyDescent="0.2">
      <c r="A168" s="63">
        <v>119</v>
      </c>
      <c r="B168" s="66">
        <v>500300039</v>
      </c>
      <c r="C168" s="67" t="s">
        <v>81</v>
      </c>
      <c r="D168" s="56" t="s">
        <v>40</v>
      </c>
      <c r="E168" s="43">
        <v>3896.4</v>
      </c>
      <c r="F168" s="46"/>
      <c r="G168" s="47"/>
      <c r="H168" s="48"/>
    </row>
    <row r="169" spans="1:8" ht="72" x14ac:dyDescent="0.2">
      <c r="A169" s="63">
        <v>120</v>
      </c>
      <c r="B169" s="66">
        <v>500300030</v>
      </c>
      <c r="C169" s="67" t="s">
        <v>102</v>
      </c>
      <c r="D169" s="56" t="s">
        <v>32</v>
      </c>
      <c r="E169" s="43">
        <v>292.8</v>
      </c>
      <c r="F169" s="46"/>
      <c r="G169" s="47"/>
      <c r="H169" s="48"/>
    </row>
    <row r="170" spans="1:8" ht="72" x14ac:dyDescent="0.2">
      <c r="A170" s="63">
        <v>121</v>
      </c>
      <c r="B170" s="66">
        <v>500300045</v>
      </c>
      <c r="C170" s="67" t="s">
        <v>349</v>
      </c>
      <c r="D170" s="56" t="s">
        <v>35</v>
      </c>
      <c r="E170" s="43">
        <v>16.8</v>
      </c>
      <c r="F170" s="46"/>
      <c r="G170" s="47"/>
      <c r="H170" s="48"/>
    </row>
    <row r="171" spans="1:8" ht="15" x14ac:dyDescent="0.2">
      <c r="A171" s="63"/>
      <c r="B171" s="61" t="s">
        <v>105</v>
      </c>
      <c r="C171" s="62" t="s">
        <v>106</v>
      </c>
      <c r="D171" s="56"/>
      <c r="E171" s="43"/>
      <c r="F171" s="46"/>
      <c r="G171" s="47"/>
      <c r="H171" s="48"/>
    </row>
    <row r="172" spans="1:8" ht="15" x14ac:dyDescent="0.2">
      <c r="A172" s="63"/>
      <c r="B172" s="64" t="s">
        <v>195</v>
      </c>
      <c r="C172" s="65" t="s">
        <v>103</v>
      </c>
      <c r="D172" s="56"/>
      <c r="E172" s="43"/>
      <c r="F172" s="46"/>
      <c r="G172" s="47"/>
      <c r="H172" s="48"/>
    </row>
    <row r="173" spans="1:8" ht="108" x14ac:dyDescent="0.2">
      <c r="A173" s="63">
        <v>122</v>
      </c>
      <c r="B173" s="66">
        <v>500400065</v>
      </c>
      <c r="C173" s="67" t="s">
        <v>43</v>
      </c>
      <c r="D173" s="56" t="s">
        <v>32</v>
      </c>
      <c r="E173" s="43">
        <v>316.63</v>
      </c>
      <c r="F173" s="46"/>
      <c r="G173" s="47"/>
      <c r="H173" s="48"/>
    </row>
    <row r="174" spans="1:8" ht="84" x14ac:dyDescent="0.2">
      <c r="A174" s="63">
        <v>123</v>
      </c>
      <c r="B174" s="66">
        <v>500401027</v>
      </c>
      <c r="C174" s="67" t="s">
        <v>55</v>
      </c>
      <c r="D174" s="56" t="s">
        <v>32</v>
      </c>
      <c r="E174" s="43">
        <v>218.02</v>
      </c>
      <c r="F174" s="46"/>
      <c r="G174" s="47"/>
      <c r="H174" s="48"/>
    </row>
    <row r="175" spans="1:8" ht="15" x14ac:dyDescent="0.2">
      <c r="A175" s="63"/>
      <c r="B175" s="64" t="s">
        <v>196</v>
      </c>
      <c r="C175" s="65" t="s">
        <v>107</v>
      </c>
      <c r="D175" s="56"/>
      <c r="E175" s="43"/>
      <c r="F175" s="46"/>
      <c r="G175" s="47"/>
      <c r="H175" s="48"/>
    </row>
    <row r="176" spans="1:8" ht="84" x14ac:dyDescent="0.2">
      <c r="A176" s="63">
        <v>124</v>
      </c>
      <c r="B176" s="66">
        <v>500407664</v>
      </c>
      <c r="C176" s="67" t="s">
        <v>235</v>
      </c>
      <c r="D176" s="56" t="s">
        <v>32</v>
      </c>
      <c r="E176" s="43">
        <v>120.9</v>
      </c>
      <c r="F176" s="46"/>
      <c r="G176" s="47"/>
      <c r="H176" s="48"/>
    </row>
    <row r="177" spans="1:8" ht="120" x14ac:dyDescent="0.2">
      <c r="A177" s="63">
        <v>125</v>
      </c>
      <c r="B177" s="66">
        <v>500500040</v>
      </c>
      <c r="C177" s="67" t="s">
        <v>108</v>
      </c>
      <c r="D177" s="56" t="s">
        <v>32</v>
      </c>
      <c r="E177" s="43">
        <v>120.9</v>
      </c>
      <c r="F177" s="46"/>
      <c r="G177" s="47"/>
      <c r="H177" s="48"/>
    </row>
    <row r="178" spans="1:8" ht="144" x14ac:dyDescent="0.2">
      <c r="A178" s="63">
        <v>126</v>
      </c>
      <c r="B178" s="66">
        <v>500301015</v>
      </c>
      <c r="C178" s="72" t="s">
        <v>236</v>
      </c>
      <c r="D178" s="56" t="s">
        <v>40</v>
      </c>
      <c r="E178" s="43">
        <v>2176</v>
      </c>
      <c r="F178" s="46"/>
      <c r="G178" s="47"/>
      <c r="H178" s="48"/>
    </row>
    <row r="179" spans="1:8" ht="24" x14ac:dyDescent="0.2">
      <c r="A179" s="63"/>
      <c r="B179" s="64" t="s">
        <v>197</v>
      </c>
      <c r="C179" s="65" t="s">
        <v>109</v>
      </c>
      <c r="D179" s="56"/>
      <c r="E179" s="43"/>
      <c r="F179" s="46"/>
      <c r="G179" s="47"/>
      <c r="H179" s="48"/>
    </row>
    <row r="180" spans="1:8" ht="60" x14ac:dyDescent="0.2">
      <c r="A180" s="63">
        <v>127</v>
      </c>
      <c r="B180" s="66">
        <v>500300037</v>
      </c>
      <c r="C180" s="67" t="s">
        <v>89</v>
      </c>
      <c r="D180" s="56" t="s">
        <v>40</v>
      </c>
      <c r="E180" s="43">
        <v>121.2</v>
      </c>
      <c r="F180" s="46"/>
      <c r="G180" s="47"/>
      <c r="H180" s="48"/>
    </row>
    <row r="181" spans="1:8" ht="60" x14ac:dyDescent="0.2">
      <c r="A181" s="63">
        <v>128</v>
      </c>
      <c r="B181" s="66">
        <v>500300039</v>
      </c>
      <c r="C181" s="67" t="s">
        <v>81</v>
      </c>
      <c r="D181" s="56" t="s">
        <v>40</v>
      </c>
      <c r="E181" s="43">
        <v>507.9</v>
      </c>
      <c r="F181" s="46"/>
      <c r="G181" s="47"/>
      <c r="H181" s="45"/>
    </row>
    <row r="182" spans="1:8" ht="72" x14ac:dyDescent="0.2">
      <c r="A182" s="63">
        <v>129</v>
      </c>
      <c r="B182" s="66">
        <v>500300030</v>
      </c>
      <c r="C182" s="67" t="s">
        <v>102</v>
      </c>
      <c r="D182" s="56" t="s">
        <v>32</v>
      </c>
      <c r="E182" s="43">
        <v>30</v>
      </c>
      <c r="F182" s="46"/>
      <c r="G182" s="47"/>
      <c r="H182" s="45"/>
    </row>
    <row r="183" spans="1:8" ht="72" x14ac:dyDescent="0.2">
      <c r="A183" s="63">
        <v>130</v>
      </c>
      <c r="B183" s="66">
        <v>500300045</v>
      </c>
      <c r="C183" s="67" t="s">
        <v>349</v>
      </c>
      <c r="D183" s="56" t="s">
        <v>35</v>
      </c>
      <c r="E183" s="43">
        <v>2.1</v>
      </c>
      <c r="F183" s="46"/>
      <c r="G183" s="47"/>
      <c r="H183" s="45"/>
    </row>
    <row r="184" spans="1:8" x14ac:dyDescent="0.2">
      <c r="A184" s="63"/>
      <c r="B184" s="64" t="s">
        <v>198</v>
      </c>
      <c r="C184" s="65" t="s">
        <v>110</v>
      </c>
      <c r="D184" s="56"/>
      <c r="E184" s="43"/>
      <c r="F184" s="46"/>
      <c r="G184" s="47"/>
      <c r="H184" s="45"/>
    </row>
    <row r="185" spans="1:8" ht="60" x14ac:dyDescent="0.2">
      <c r="A185" s="63">
        <v>131</v>
      </c>
      <c r="B185" s="66">
        <v>500300037</v>
      </c>
      <c r="C185" s="67" t="s">
        <v>89</v>
      </c>
      <c r="D185" s="56" t="s">
        <v>40</v>
      </c>
      <c r="E185" s="43">
        <v>250.04</v>
      </c>
      <c r="F185" s="46"/>
      <c r="G185" s="47"/>
      <c r="H185" s="45"/>
    </row>
    <row r="186" spans="1:8" ht="60" x14ac:dyDescent="0.2">
      <c r="A186" s="63">
        <v>132</v>
      </c>
      <c r="B186" s="66">
        <v>500300039</v>
      </c>
      <c r="C186" s="67" t="s">
        <v>81</v>
      </c>
      <c r="D186" s="56" t="s">
        <v>40</v>
      </c>
      <c r="E186" s="43">
        <v>501.19</v>
      </c>
      <c r="F186" s="46"/>
      <c r="G186" s="47"/>
      <c r="H186" s="45"/>
    </row>
    <row r="187" spans="1:8" ht="72" x14ac:dyDescent="0.2">
      <c r="A187" s="63">
        <v>133</v>
      </c>
      <c r="B187" s="66">
        <v>500300030</v>
      </c>
      <c r="C187" s="67" t="s">
        <v>102</v>
      </c>
      <c r="D187" s="56" t="s">
        <v>32</v>
      </c>
      <c r="E187" s="43">
        <v>49.52</v>
      </c>
      <c r="F187" s="46"/>
      <c r="G187" s="47"/>
      <c r="H187" s="45"/>
    </row>
    <row r="188" spans="1:8" ht="72" x14ac:dyDescent="0.2">
      <c r="A188" s="63">
        <v>134</v>
      </c>
      <c r="B188" s="66">
        <v>500300045</v>
      </c>
      <c r="C188" s="67" t="s">
        <v>349</v>
      </c>
      <c r="D188" s="56" t="s">
        <v>35</v>
      </c>
      <c r="E188" s="43">
        <v>4.95</v>
      </c>
      <c r="F188" s="46"/>
      <c r="G188" s="47"/>
      <c r="H188" s="45"/>
    </row>
    <row r="189" spans="1:8" x14ac:dyDescent="0.2">
      <c r="A189" s="63"/>
      <c r="B189" s="64" t="s">
        <v>199</v>
      </c>
      <c r="C189" s="65" t="s">
        <v>111</v>
      </c>
      <c r="D189" s="56"/>
      <c r="E189" s="43"/>
      <c r="F189" s="46"/>
      <c r="G189" s="47"/>
      <c r="H189" s="45"/>
    </row>
    <row r="190" spans="1:8" ht="84" x14ac:dyDescent="0.2">
      <c r="A190" s="63">
        <v>135</v>
      </c>
      <c r="B190" s="66">
        <v>500300031</v>
      </c>
      <c r="C190" s="67" t="s">
        <v>86</v>
      </c>
      <c r="D190" s="56" t="s">
        <v>32</v>
      </c>
      <c r="E190" s="43">
        <v>81.98</v>
      </c>
      <c r="F190" s="46"/>
      <c r="G190" s="47"/>
      <c r="H190" s="45"/>
    </row>
    <row r="191" spans="1:8" ht="60" x14ac:dyDescent="0.2">
      <c r="A191" s="63">
        <v>136</v>
      </c>
      <c r="B191" s="66">
        <v>500300038</v>
      </c>
      <c r="C191" s="67" t="s">
        <v>77</v>
      </c>
      <c r="D191" s="56" t="s">
        <v>40</v>
      </c>
      <c r="E191" s="43">
        <v>425.12</v>
      </c>
      <c r="F191" s="46"/>
      <c r="G191" s="47"/>
      <c r="H191" s="45"/>
    </row>
    <row r="192" spans="1:8" ht="60" x14ac:dyDescent="0.2">
      <c r="A192" s="63">
        <v>137</v>
      </c>
      <c r="B192" s="66">
        <v>500300039</v>
      </c>
      <c r="C192" s="67" t="s">
        <v>81</v>
      </c>
      <c r="D192" s="56" t="s">
        <v>40</v>
      </c>
      <c r="E192" s="43">
        <v>76.73</v>
      </c>
      <c r="F192" s="46"/>
      <c r="G192" s="47"/>
      <c r="H192" s="45"/>
    </row>
    <row r="193" spans="1:8" ht="60" x14ac:dyDescent="0.2">
      <c r="A193" s="63">
        <v>138</v>
      </c>
      <c r="B193" s="66">
        <v>500300040</v>
      </c>
      <c r="C193" s="67" t="s">
        <v>84</v>
      </c>
      <c r="D193" s="56" t="s">
        <v>40</v>
      </c>
      <c r="E193" s="43">
        <v>358.24</v>
      </c>
      <c r="F193" s="46"/>
      <c r="G193" s="47"/>
      <c r="H193" s="45"/>
    </row>
    <row r="194" spans="1:8" ht="72" x14ac:dyDescent="0.2">
      <c r="A194" s="63">
        <v>139</v>
      </c>
      <c r="B194" s="66">
        <v>500300045</v>
      </c>
      <c r="C194" s="67" t="s">
        <v>349</v>
      </c>
      <c r="D194" s="56" t="s">
        <v>35</v>
      </c>
      <c r="E194" s="43">
        <v>10.18</v>
      </c>
      <c r="F194" s="46"/>
      <c r="G194" s="47"/>
      <c r="H194" s="45"/>
    </row>
    <row r="195" spans="1:8" ht="24" x14ac:dyDescent="0.2">
      <c r="A195" s="63"/>
      <c r="B195" s="64" t="s">
        <v>200</v>
      </c>
      <c r="C195" s="65" t="s">
        <v>112</v>
      </c>
      <c r="D195" s="56"/>
      <c r="E195" s="43"/>
      <c r="F195" s="46"/>
      <c r="G195" s="47"/>
      <c r="H195" s="45"/>
    </row>
    <row r="196" spans="1:8" ht="84" x14ac:dyDescent="0.2">
      <c r="A196" s="63">
        <v>140</v>
      </c>
      <c r="B196" s="66">
        <v>500300031</v>
      </c>
      <c r="C196" s="67" t="s">
        <v>86</v>
      </c>
      <c r="D196" s="56" t="s">
        <v>32</v>
      </c>
      <c r="E196" s="43">
        <v>79.77</v>
      </c>
      <c r="F196" s="46"/>
      <c r="G196" s="47"/>
      <c r="H196" s="45"/>
    </row>
    <row r="197" spans="1:8" ht="60" x14ac:dyDescent="0.2">
      <c r="A197" s="63">
        <v>141</v>
      </c>
      <c r="B197" s="66">
        <v>500300037</v>
      </c>
      <c r="C197" s="67" t="s">
        <v>89</v>
      </c>
      <c r="D197" s="56" t="s">
        <v>40</v>
      </c>
      <c r="E197" s="43">
        <v>189.38</v>
      </c>
      <c r="F197" s="46"/>
      <c r="G197" s="47"/>
      <c r="H197" s="45"/>
    </row>
    <row r="198" spans="1:8" ht="60" x14ac:dyDescent="0.2">
      <c r="A198" s="63">
        <v>142</v>
      </c>
      <c r="B198" s="66">
        <v>500300038</v>
      </c>
      <c r="C198" s="67" t="s">
        <v>77</v>
      </c>
      <c r="D198" s="56" t="s">
        <v>40</v>
      </c>
      <c r="E198" s="43">
        <v>247.75</v>
      </c>
      <c r="F198" s="46"/>
      <c r="G198" s="47"/>
      <c r="H198" s="45"/>
    </row>
    <row r="199" spans="1:8" ht="60" x14ac:dyDescent="0.2">
      <c r="A199" s="63">
        <v>143</v>
      </c>
      <c r="B199" s="66">
        <v>500300040</v>
      </c>
      <c r="C199" s="67" t="s">
        <v>84</v>
      </c>
      <c r="D199" s="56" t="s">
        <v>40</v>
      </c>
      <c r="E199" s="43">
        <v>686.96</v>
      </c>
      <c r="F199" s="46"/>
      <c r="G199" s="47"/>
      <c r="H199" s="45"/>
    </row>
    <row r="200" spans="1:8" ht="84" x14ac:dyDescent="0.2">
      <c r="A200" s="63">
        <v>144</v>
      </c>
      <c r="B200" s="66">
        <v>500301089</v>
      </c>
      <c r="C200" s="67" t="s">
        <v>93</v>
      </c>
      <c r="D200" s="56" t="s">
        <v>34</v>
      </c>
      <c r="E200" s="43">
        <v>143</v>
      </c>
      <c r="F200" s="46"/>
      <c r="G200" s="47"/>
      <c r="H200" s="45"/>
    </row>
    <row r="201" spans="1:8" ht="60" x14ac:dyDescent="0.2">
      <c r="A201" s="63">
        <v>145</v>
      </c>
      <c r="B201" s="66">
        <v>500300065</v>
      </c>
      <c r="C201" s="67" t="s">
        <v>54</v>
      </c>
      <c r="D201" s="56" t="s">
        <v>32</v>
      </c>
      <c r="E201" s="43">
        <v>63.1</v>
      </c>
      <c r="F201" s="46"/>
      <c r="G201" s="47"/>
      <c r="H201" s="45"/>
    </row>
    <row r="202" spans="1:8" ht="72" x14ac:dyDescent="0.2">
      <c r="A202" s="63">
        <v>146</v>
      </c>
      <c r="B202" s="66">
        <v>500300045</v>
      </c>
      <c r="C202" s="67" t="s">
        <v>349</v>
      </c>
      <c r="D202" s="56" t="s">
        <v>35</v>
      </c>
      <c r="E202" s="43">
        <v>8.8800000000000008</v>
      </c>
      <c r="F202" s="46"/>
      <c r="G202" s="47"/>
      <c r="H202" s="45"/>
    </row>
    <row r="203" spans="1:8" x14ac:dyDescent="0.2">
      <c r="A203" s="63"/>
      <c r="B203" s="64" t="s">
        <v>201</v>
      </c>
      <c r="C203" s="65" t="s">
        <v>113</v>
      </c>
      <c r="D203" s="56"/>
      <c r="E203" s="43"/>
      <c r="F203" s="46"/>
      <c r="G203" s="47"/>
      <c r="H203" s="45"/>
    </row>
    <row r="204" spans="1:8" ht="120" x14ac:dyDescent="0.2">
      <c r="A204" s="63">
        <v>147</v>
      </c>
      <c r="B204" s="66">
        <v>500407658</v>
      </c>
      <c r="C204" s="67" t="s">
        <v>230</v>
      </c>
      <c r="D204" s="56" t="s">
        <v>32</v>
      </c>
      <c r="E204" s="43">
        <v>449.44</v>
      </c>
      <c r="F204" s="46"/>
      <c r="G204" s="47"/>
      <c r="H204" s="45"/>
    </row>
    <row r="205" spans="1:8" ht="36" x14ac:dyDescent="0.2">
      <c r="A205" s="63">
        <v>148</v>
      </c>
      <c r="B205" s="66">
        <v>500400124</v>
      </c>
      <c r="C205" s="52" t="s">
        <v>98</v>
      </c>
      <c r="D205" s="56" t="s">
        <v>33</v>
      </c>
      <c r="E205" s="43">
        <v>50</v>
      </c>
      <c r="F205" s="46"/>
      <c r="G205" s="47"/>
      <c r="H205" s="45"/>
    </row>
    <row r="206" spans="1:8" ht="48" x14ac:dyDescent="0.2">
      <c r="A206" s="63">
        <v>149</v>
      </c>
      <c r="B206" s="66">
        <v>500400125</v>
      </c>
      <c r="C206" s="67" t="s">
        <v>99</v>
      </c>
      <c r="D206" s="56" t="s">
        <v>33</v>
      </c>
      <c r="E206" s="43">
        <v>233.2</v>
      </c>
      <c r="F206" s="46"/>
      <c r="G206" s="47"/>
      <c r="H206" s="45"/>
    </row>
    <row r="207" spans="1:8" x14ac:dyDescent="0.2">
      <c r="A207" s="63"/>
      <c r="B207" s="61" t="s">
        <v>202</v>
      </c>
      <c r="C207" s="62" t="s">
        <v>114</v>
      </c>
      <c r="D207" s="56"/>
      <c r="E207" s="43"/>
      <c r="F207" s="46"/>
      <c r="G207" s="47"/>
      <c r="H207" s="45"/>
    </row>
    <row r="208" spans="1:8" ht="168" x14ac:dyDescent="0.2">
      <c r="A208" s="63">
        <v>150</v>
      </c>
      <c r="B208" s="66">
        <v>500303732</v>
      </c>
      <c r="C208" s="67" t="s">
        <v>239</v>
      </c>
      <c r="D208" s="56" t="s">
        <v>32</v>
      </c>
      <c r="E208" s="43">
        <v>326</v>
      </c>
      <c r="F208" s="46"/>
      <c r="G208" s="47"/>
      <c r="H208" s="45"/>
    </row>
    <row r="209" spans="1:8" ht="240" x14ac:dyDescent="0.2">
      <c r="A209" s="63">
        <v>151</v>
      </c>
      <c r="B209" s="66">
        <v>500303731</v>
      </c>
      <c r="C209" s="67" t="s">
        <v>243</v>
      </c>
      <c r="D209" s="56" t="s">
        <v>32</v>
      </c>
      <c r="E209" s="43">
        <v>21.58</v>
      </c>
      <c r="F209" s="46"/>
      <c r="G209" s="85"/>
      <c r="H209" s="45"/>
    </row>
    <row r="210" spans="1:8" ht="96" x14ac:dyDescent="0.2">
      <c r="A210" s="63">
        <v>152</v>
      </c>
      <c r="B210" s="66">
        <v>500303733</v>
      </c>
      <c r="C210" s="67" t="s">
        <v>281</v>
      </c>
      <c r="D210" s="56" t="s">
        <v>40</v>
      </c>
      <c r="E210" s="43">
        <v>1487.92</v>
      </c>
      <c r="F210" s="46"/>
      <c r="H210" s="45"/>
    </row>
    <row r="211" spans="1:8" x14ac:dyDescent="0.2">
      <c r="A211" s="63"/>
      <c r="B211" s="61" t="s">
        <v>203</v>
      </c>
      <c r="C211" s="62" t="s">
        <v>115</v>
      </c>
      <c r="D211" s="56"/>
      <c r="E211" s="43"/>
      <c r="F211" s="46"/>
      <c r="G211" s="47"/>
      <c r="H211" s="45"/>
    </row>
    <row r="212" spans="1:8" x14ac:dyDescent="0.2">
      <c r="A212" s="63"/>
      <c r="B212" s="64" t="s">
        <v>204</v>
      </c>
      <c r="C212" s="65" t="s">
        <v>103</v>
      </c>
      <c r="D212" s="56"/>
      <c r="E212" s="43"/>
      <c r="F212" s="46"/>
      <c r="G212" s="47"/>
      <c r="H212" s="45"/>
    </row>
    <row r="213" spans="1:8" ht="108" x14ac:dyDescent="0.2">
      <c r="A213" s="63">
        <v>153</v>
      </c>
      <c r="B213" s="66">
        <v>500400065</v>
      </c>
      <c r="C213" s="67" t="s">
        <v>43</v>
      </c>
      <c r="D213" s="56" t="s">
        <v>32</v>
      </c>
      <c r="E213" s="43">
        <v>331.15</v>
      </c>
      <c r="F213" s="46"/>
      <c r="G213" s="47"/>
      <c r="H213" s="45"/>
    </row>
    <row r="214" spans="1:8" ht="108" x14ac:dyDescent="0.2">
      <c r="A214" s="63">
        <v>154</v>
      </c>
      <c r="B214" s="66">
        <v>500400063</v>
      </c>
      <c r="C214" s="67" t="s">
        <v>116</v>
      </c>
      <c r="D214" s="56" t="s">
        <v>32</v>
      </c>
      <c r="E214" s="43">
        <v>1.35</v>
      </c>
      <c r="F214" s="46"/>
      <c r="G214" s="47"/>
      <c r="H214" s="45"/>
    </row>
    <row r="215" spans="1:8" x14ac:dyDescent="0.2">
      <c r="A215" s="63"/>
      <c r="B215" s="64" t="s">
        <v>205</v>
      </c>
      <c r="C215" s="65" t="s">
        <v>117</v>
      </c>
      <c r="D215" s="56"/>
      <c r="E215" s="43"/>
      <c r="F215" s="46"/>
      <c r="G215" s="47"/>
      <c r="H215" s="45"/>
    </row>
    <row r="216" spans="1:8" ht="60" x14ac:dyDescent="0.2">
      <c r="A216" s="63">
        <v>155</v>
      </c>
      <c r="B216" s="66">
        <v>500300037</v>
      </c>
      <c r="C216" s="67" t="s">
        <v>89</v>
      </c>
      <c r="D216" s="56" t="s">
        <v>40</v>
      </c>
      <c r="E216" s="43">
        <v>226.24</v>
      </c>
      <c r="F216" s="46"/>
      <c r="G216" s="47"/>
      <c r="H216" s="45"/>
    </row>
    <row r="217" spans="1:8" ht="60" x14ac:dyDescent="0.2">
      <c r="A217" s="63">
        <v>156</v>
      </c>
      <c r="B217" s="66">
        <v>500300039</v>
      </c>
      <c r="C217" s="67" t="s">
        <v>81</v>
      </c>
      <c r="D217" s="56" t="s">
        <v>40</v>
      </c>
      <c r="E217" s="43">
        <v>948.08</v>
      </c>
      <c r="F217" s="46"/>
      <c r="G217" s="47"/>
      <c r="H217" s="45"/>
    </row>
    <row r="218" spans="1:8" ht="72" x14ac:dyDescent="0.2">
      <c r="A218" s="63">
        <v>157</v>
      </c>
      <c r="B218" s="66">
        <v>500300030</v>
      </c>
      <c r="C218" s="67" t="s">
        <v>102</v>
      </c>
      <c r="D218" s="56" t="s">
        <v>32</v>
      </c>
      <c r="E218" s="43">
        <v>56</v>
      </c>
      <c r="F218" s="46"/>
      <c r="G218" s="47"/>
      <c r="H218" s="45"/>
    </row>
    <row r="219" spans="1:8" ht="72" x14ac:dyDescent="0.2">
      <c r="A219" s="63">
        <v>158</v>
      </c>
      <c r="B219" s="66">
        <v>500300045</v>
      </c>
      <c r="C219" s="67" t="s">
        <v>349</v>
      </c>
      <c r="D219" s="56" t="s">
        <v>35</v>
      </c>
      <c r="E219" s="43">
        <v>3.92</v>
      </c>
      <c r="F219" s="46"/>
      <c r="G219" s="47"/>
      <c r="H219" s="45"/>
    </row>
    <row r="220" spans="1:8" x14ac:dyDescent="0.2">
      <c r="A220" s="63"/>
      <c r="B220" s="64" t="s">
        <v>206</v>
      </c>
      <c r="C220" s="65" t="s">
        <v>110</v>
      </c>
      <c r="D220" s="56"/>
      <c r="E220" s="43"/>
      <c r="F220" s="46"/>
      <c r="G220" s="47"/>
      <c r="H220" s="45"/>
    </row>
    <row r="221" spans="1:8" ht="60" x14ac:dyDescent="0.2">
      <c r="A221" s="63">
        <v>159</v>
      </c>
      <c r="B221" s="66">
        <v>500300038</v>
      </c>
      <c r="C221" s="67" t="s">
        <v>77</v>
      </c>
      <c r="D221" s="56" t="s">
        <v>40</v>
      </c>
      <c r="E221" s="43">
        <v>288.77999999999997</v>
      </c>
      <c r="F221" s="46"/>
      <c r="G221" s="47"/>
      <c r="H221" s="45"/>
    </row>
    <row r="222" spans="1:8" ht="60" x14ac:dyDescent="0.2">
      <c r="A222" s="63">
        <v>160</v>
      </c>
      <c r="B222" s="66">
        <v>500300039</v>
      </c>
      <c r="C222" s="67" t="s">
        <v>81</v>
      </c>
      <c r="D222" s="56" t="s">
        <v>40</v>
      </c>
      <c r="E222" s="43">
        <v>563.9</v>
      </c>
      <c r="F222" s="46"/>
      <c r="G222" s="47"/>
      <c r="H222" s="45"/>
    </row>
    <row r="223" spans="1:8" ht="72" x14ac:dyDescent="0.2">
      <c r="A223" s="63">
        <v>161</v>
      </c>
      <c r="B223" s="66">
        <v>500300030</v>
      </c>
      <c r="C223" s="67" t="s">
        <v>102</v>
      </c>
      <c r="D223" s="56" t="s">
        <v>32</v>
      </c>
      <c r="E223" s="43">
        <v>54.22</v>
      </c>
      <c r="F223" s="46"/>
      <c r="G223" s="47"/>
      <c r="H223" s="45"/>
    </row>
    <row r="224" spans="1:8" ht="72" x14ac:dyDescent="0.2">
      <c r="A224" s="63">
        <v>162</v>
      </c>
      <c r="B224" s="66">
        <v>500300045</v>
      </c>
      <c r="C224" s="67" t="s">
        <v>349</v>
      </c>
      <c r="D224" s="56" t="s">
        <v>35</v>
      </c>
      <c r="E224" s="43">
        <v>5.42</v>
      </c>
      <c r="F224" s="46"/>
      <c r="G224" s="47"/>
      <c r="H224" s="45"/>
    </row>
    <row r="225" spans="1:8" x14ac:dyDescent="0.2">
      <c r="A225" s="63"/>
      <c r="B225" s="64" t="s">
        <v>207</v>
      </c>
      <c r="C225" s="65" t="s">
        <v>118</v>
      </c>
      <c r="D225" s="56"/>
      <c r="E225" s="43"/>
      <c r="F225" s="46"/>
      <c r="G225" s="47"/>
      <c r="H225" s="45"/>
    </row>
    <row r="226" spans="1:8" ht="84" x14ac:dyDescent="0.2">
      <c r="A226" s="63">
        <v>163</v>
      </c>
      <c r="B226" s="66">
        <v>500300031</v>
      </c>
      <c r="C226" s="67" t="s">
        <v>86</v>
      </c>
      <c r="D226" s="56" t="s">
        <v>32</v>
      </c>
      <c r="E226" s="43">
        <v>171.9</v>
      </c>
      <c r="F226" s="46"/>
      <c r="G226" s="47"/>
      <c r="H226" s="45"/>
    </row>
    <row r="227" spans="1:8" ht="60" x14ac:dyDescent="0.2">
      <c r="A227" s="63">
        <v>164</v>
      </c>
      <c r="B227" s="66">
        <v>500300037</v>
      </c>
      <c r="C227" s="67" t="s">
        <v>89</v>
      </c>
      <c r="D227" s="56" t="s">
        <v>40</v>
      </c>
      <c r="E227" s="43">
        <v>581.51</v>
      </c>
      <c r="F227" s="46"/>
      <c r="G227" s="47"/>
      <c r="H227" s="45"/>
    </row>
    <row r="228" spans="1:8" ht="60" x14ac:dyDescent="0.2">
      <c r="A228" s="63">
        <v>165</v>
      </c>
      <c r="B228" s="66">
        <v>500300038</v>
      </c>
      <c r="C228" s="67" t="s">
        <v>77</v>
      </c>
      <c r="D228" s="56" t="s">
        <v>40</v>
      </c>
      <c r="E228" s="43">
        <v>298.77999999999997</v>
      </c>
      <c r="F228" s="46"/>
      <c r="G228" s="47"/>
      <c r="H228" s="45"/>
    </row>
    <row r="229" spans="1:8" ht="60" x14ac:dyDescent="0.2">
      <c r="A229" s="63">
        <v>166</v>
      </c>
      <c r="B229" s="66">
        <v>500300040</v>
      </c>
      <c r="C229" s="67" t="s">
        <v>84</v>
      </c>
      <c r="D229" s="56" t="s">
        <v>40</v>
      </c>
      <c r="E229" s="43">
        <v>1656.92</v>
      </c>
      <c r="F229" s="46"/>
      <c r="G229" s="47"/>
      <c r="H229" s="45"/>
    </row>
    <row r="230" spans="1:8" ht="84" x14ac:dyDescent="0.2">
      <c r="A230" s="63">
        <v>167</v>
      </c>
      <c r="B230" s="66">
        <v>500301089</v>
      </c>
      <c r="C230" s="67" t="s">
        <v>93</v>
      </c>
      <c r="D230" s="56" t="s">
        <v>34</v>
      </c>
      <c r="E230" s="43">
        <v>367</v>
      </c>
      <c r="F230" s="46"/>
      <c r="G230" s="47"/>
      <c r="H230" s="45"/>
    </row>
    <row r="231" spans="1:8" ht="60" x14ac:dyDescent="0.2">
      <c r="A231" s="63">
        <v>168</v>
      </c>
      <c r="B231" s="66">
        <v>500300065</v>
      </c>
      <c r="C231" s="67" t="s">
        <v>54</v>
      </c>
      <c r="D231" s="56" t="s">
        <v>32</v>
      </c>
      <c r="E231" s="43">
        <v>155.77000000000001</v>
      </c>
      <c r="F231" s="46"/>
      <c r="G231" s="47"/>
      <c r="H231" s="45"/>
    </row>
    <row r="232" spans="1:8" ht="72" x14ac:dyDescent="0.2">
      <c r="A232" s="63">
        <v>169</v>
      </c>
      <c r="B232" s="66">
        <v>500300045</v>
      </c>
      <c r="C232" s="67" t="s">
        <v>349</v>
      </c>
      <c r="D232" s="56" t="s">
        <v>35</v>
      </c>
      <c r="E232" s="43">
        <v>22.3</v>
      </c>
      <c r="F232" s="46"/>
      <c r="G232" s="47"/>
      <c r="H232" s="45"/>
    </row>
    <row r="233" spans="1:8" x14ac:dyDescent="0.2">
      <c r="A233" s="63"/>
      <c r="B233" s="64" t="s">
        <v>208</v>
      </c>
      <c r="C233" s="65" t="s">
        <v>119</v>
      </c>
      <c r="D233" s="56"/>
      <c r="E233" s="43"/>
      <c r="F233" s="46"/>
      <c r="G233" s="47"/>
      <c r="H233" s="45"/>
    </row>
    <row r="234" spans="1:8" ht="120" x14ac:dyDescent="0.2">
      <c r="A234" s="63">
        <v>170</v>
      </c>
      <c r="B234" s="66">
        <v>500407658</v>
      </c>
      <c r="C234" s="67" t="s">
        <v>230</v>
      </c>
      <c r="D234" s="56" t="s">
        <v>32</v>
      </c>
      <c r="E234" s="43">
        <v>185.84</v>
      </c>
      <c r="F234" s="46"/>
      <c r="G234" s="47"/>
      <c r="H234" s="45"/>
    </row>
    <row r="235" spans="1:8" ht="36" x14ac:dyDescent="0.2">
      <c r="A235" s="63">
        <v>171</v>
      </c>
      <c r="B235" s="66">
        <v>500400124</v>
      </c>
      <c r="C235" s="67" t="s">
        <v>98</v>
      </c>
      <c r="D235" s="56" t="s">
        <v>33</v>
      </c>
      <c r="E235" s="43">
        <v>25</v>
      </c>
      <c r="F235" s="46"/>
      <c r="G235" s="47"/>
      <c r="H235" s="45"/>
    </row>
    <row r="236" spans="1:8" ht="48" x14ac:dyDescent="0.2">
      <c r="A236" s="63">
        <v>172</v>
      </c>
      <c r="B236" s="66">
        <v>500400125</v>
      </c>
      <c r="C236" s="67" t="s">
        <v>99</v>
      </c>
      <c r="D236" s="56" t="s">
        <v>33</v>
      </c>
      <c r="E236" s="43">
        <v>87.4</v>
      </c>
      <c r="F236" s="46"/>
      <c r="G236" s="47"/>
      <c r="H236" s="45"/>
    </row>
    <row r="237" spans="1:8" x14ac:dyDescent="0.2">
      <c r="A237" s="63"/>
      <c r="B237" s="86" t="s">
        <v>209</v>
      </c>
      <c r="C237" s="87" t="s">
        <v>120</v>
      </c>
      <c r="D237" s="68"/>
      <c r="E237" s="68"/>
      <c r="F237" s="46"/>
      <c r="G237" s="47"/>
      <c r="H237" s="45"/>
    </row>
    <row r="238" spans="1:8" x14ac:dyDescent="0.2">
      <c r="A238" s="63"/>
      <c r="B238" s="64" t="s">
        <v>210</v>
      </c>
      <c r="C238" s="65" t="s">
        <v>121</v>
      </c>
      <c r="D238" s="68"/>
      <c r="E238" s="68"/>
      <c r="F238" s="46"/>
      <c r="G238" s="47"/>
      <c r="H238" s="45"/>
    </row>
    <row r="239" spans="1:8" ht="60" x14ac:dyDescent="0.2">
      <c r="A239" s="63">
        <v>173</v>
      </c>
      <c r="B239" s="66">
        <v>500300038</v>
      </c>
      <c r="C239" s="67" t="s">
        <v>77</v>
      </c>
      <c r="D239" s="56" t="s">
        <v>40</v>
      </c>
      <c r="E239" s="43">
        <v>1254.46</v>
      </c>
      <c r="F239" s="46"/>
      <c r="G239" s="47"/>
      <c r="H239" s="45"/>
    </row>
    <row r="240" spans="1:8" ht="60" x14ac:dyDescent="0.2">
      <c r="A240" s="63">
        <v>174</v>
      </c>
      <c r="B240" s="66">
        <v>500300039</v>
      </c>
      <c r="C240" s="67" t="s">
        <v>81</v>
      </c>
      <c r="D240" s="56" t="s">
        <v>40</v>
      </c>
      <c r="E240" s="43">
        <v>2637.87</v>
      </c>
      <c r="F240" s="46"/>
      <c r="G240" s="47"/>
      <c r="H240" s="45"/>
    </row>
    <row r="241" spans="1:8" ht="60" x14ac:dyDescent="0.2">
      <c r="A241" s="63">
        <v>175</v>
      </c>
      <c r="B241" s="66">
        <v>500200015</v>
      </c>
      <c r="C241" s="67" t="s">
        <v>38</v>
      </c>
      <c r="D241" s="56" t="s">
        <v>32</v>
      </c>
      <c r="E241" s="43">
        <v>16.18</v>
      </c>
      <c r="F241" s="46"/>
      <c r="G241" s="47"/>
      <c r="H241" s="45"/>
    </row>
    <row r="242" spans="1:8" ht="72" x14ac:dyDescent="0.2">
      <c r="A242" s="63">
        <v>176</v>
      </c>
      <c r="B242" s="66">
        <v>500300034</v>
      </c>
      <c r="C242" s="67" t="s">
        <v>69</v>
      </c>
      <c r="D242" s="56" t="s">
        <v>32</v>
      </c>
      <c r="E242" s="43">
        <v>301.74</v>
      </c>
      <c r="F242" s="46"/>
      <c r="G242" s="47"/>
      <c r="H242" s="45"/>
    </row>
    <row r="243" spans="1:8" ht="60" x14ac:dyDescent="0.2">
      <c r="A243" s="63">
        <v>177</v>
      </c>
      <c r="B243" s="66">
        <v>500200013</v>
      </c>
      <c r="C243" s="67" t="s">
        <v>39</v>
      </c>
      <c r="D243" s="56" t="s">
        <v>35</v>
      </c>
      <c r="E243" s="43">
        <v>18.64</v>
      </c>
      <c r="F243" s="46"/>
      <c r="G243" s="47"/>
      <c r="H243" s="45"/>
    </row>
    <row r="244" spans="1:8" ht="72" x14ac:dyDescent="0.2">
      <c r="A244" s="63">
        <v>178</v>
      </c>
      <c r="B244" s="66">
        <v>500300045</v>
      </c>
      <c r="C244" s="67" t="s">
        <v>349</v>
      </c>
      <c r="D244" s="56" t="s">
        <v>35</v>
      </c>
      <c r="E244" s="43">
        <v>21.97</v>
      </c>
      <c r="F244" s="46"/>
      <c r="G244" s="47"/>
      <c r="H244" s="45"/>
    </row>
    <row r="245" spans="1:8" x14ac:dyDescent="0.2">
      <c r="A245" s="63"/>
      <c r="B245" s="64" t="s">
        <v>211</v>
      </c>
      <c r="C245" s="65" t="s">
        <v>121</v>
      </c>
      <c r="D245" s="56"/>
      <c r="E245" s="43"/>
      <c r="F245" s="46"/>
      <c r="G245" s="47"/>
      <c r="H245" s="45"/>
    </row>
    <row r="246" spans="1:8" ht="60" x14ac:dyDescent="0.2">
      <c r="A246" s="63">
        <v>179</v>
      </c>
      <c r="B246" s="66">
        <v>500300038</v>
      </c>
      <c r="C246" s="67" t="s">
        <v>77</v>
      </c>
      <c r="D246" s="56" t="s">
        <v>40</v>
      </c>
      <c r="E246" s="43">
        <v>96.72</v>
      </c>
      <c r="F246" s="46"/>
      <c r="G246" s="47"/>
      <c r="H246" s="45"/>
    </row>
    <row r="247" spans="1:8" ht="60" x14ac:dyDescent="0.2">
      <c r="A247" s="63">
        <v>180</v>
      </c>
      <c r="B247" s="66">
        <v>500300039</v>
      </c>
      <c r="C247" s="67" t="s">
        <v>81</v>
      </c>
      <c r="D247" s="56" t="s">
        <v>40</v>
      </c>
      <c r="E247" s="43">
        <v>222.54</v>
      </c>
      <c r="F247" s="46"/>
      <c r="G247" s="47"/>
      <c r="H247" s="45"/>
    </row>
    <row r="248" spans="1:8" ht="60" x14ac:dyDescent="0.2">
      <c r="A248" s="63">
        <v>181</v>
      </c>
      <c r="B248" s="66">
        <v>500200015</v>
      </c>
      <c r="C248" s="67" t="s">
        <v>38</v>
      </c>
      <c r="D248" s="56" t="s">
        <v>32</v>
      </c>
      <c r="E248" s="43">
        <v>1.6</v>
      </c>
      <c r="F248" s="46"/>
      <c r="G248" s="47"/>
      <c r="H248" s="45"/>
    </row>
    <row r="249" spans="1:8" ht="72" x14ac:dyDescent="0.2">
      <c r="A249" s="63">
        <v>182</v>
      </c>
      <c r="B249" s="66">
        <v>500300034</v>
      </c>
      <c r="C249" s="67" t="s">
        <v>69</v>
      </c>
      <c r="D249" s="56" t="s">
        <v>32</v>
      </c>
      <c r="E249" s="43">
        <v>20.38</v>
      </c>
      <c r="F249" s="46"/>
      <c r="G249" s="47"/>
      <c r="H249" s="45"/>
    </row>
    <row r="250" spans="1:8" ht="60" x14ac:dyDescent="0.2">
      <c r="A250" s="63">
        <v>183</v>
      </c>
      <c r="B250" s="66">
        <v>500200013</v>
      </c>
      <c r="C250" s="67" t="s">
        <v>39</v>
      </c>
      <c r="D250" s="56" t="s">
        <v>35</v>
      </c>
      <c r="E250" s="43">
        <v>1.62</v>
      </c>
      <c r="F250" s="46"/>
      <c r="G250" s="47"/>
      <c r="H250" s="45"/>
    </row>
    <row r="251" spans="1:8" ht="72" x14ac:dyDescent="0.2">
      <c r="A251" s="63">
        <v>184</v>
      </c>
      <c r="B251" s="66">
        <v>500300045</v>
      </c>
      <c r="C251" s="67" t="s">
        <v>349</v>
      </c>
      <c r="D251" s="56" t="s">
        <v>35</v>
      </c>
      <c r="E251" s="43">
        <v>1.46</v>
      </c>
      <c r="F251" s="46"/>
      <c r="G251" s="47"/>
      <c r="H251" s="45"/>
    </row>
    <row r="252" spans="1:8" x14ac:dyDescent="0.2">
      <c r="A252" s="63"/>
      <c r="B252" s="64" t="s">
        <v>212</v>
      </c>
      <c r="C252" s="65" t="s">
        <v>122</v>
      </c>
      <c r="D252" s="56"/>
      <c r="E252" s="43"/>
      <c r="F252" s="46"/>
      <c r="G252" s="47"/>
      <c r="H252" s="45"/>
    </row>
    <row r="253" spans="1:8" ht="60" x14ac:dyDescent="0.2">
      <c r="A253" s="63">
        <v>185</v>
      </c>
      <c r="B253" s="66">
        <v>500300038</v>
      </c>
      <c r="C253" s="67" t="s">
        <v>77</v>
      </c>
      <c r="D253" s="56" t="s">
        <v>40</v>
      </c>
      <c r="E253" s="43">
        <v>127.82</v>
      </c>
      <c r="F253" s="46"/>
      <c r="G253" s="47"/>
      <c r="H253" s="45"/>
    </row>
    <row r="254" spans="1:8" ht="60" x14ac:dyDescent="0.2">
      <c r="A254" s="63">
        <v>186</v>
      </c>
      <c r="B254" s="66">
        <v>500300039</v>
      </c>
      <c r="C254" s="67" t="s">
        <v>81</v>
      </c>
      <c r="D254" s="56" t="s">
        <v>40</v>
      </c>
      <c r="E254" s="43">
        <v>231.07</v>
      </c>
      <c r="F254" s="46"/>
      <c r="G254" s="47"/>
      <c r="H254" s="45"/>
    </row>
    <row r="255" spans="1:8" ht="60" x14ac:dyDescent="0.2">
      <c r="A255" s="63">
        <v>187</v>
      </c>
      <c r="B255" s="66">
        <v>500200015</v>
      </c>
      <c r="C255" s="67" t="s">
        <v>38</v>
      </c>
      <c r="D255" s="56" t="s">
        <v>32</v>
      </c>
      <c r="E255" s="43">
        <v>1.06</v>
      </c>
      <c r="F255" s="46"/>
      <c r="G255" s="47"/>
      <c r="H255" s="45"/>
    </row>
    <row r="256" spans="1:8" ht="72" x14ac:dyDescent="0.2">
      <c r="A256" s="63">
        <v>188</v>
      </c>
      <c r="B256" s="66">
        <v>500300034</v>
      </c>
      <c r="C256" s="67" t="s">
        <v>69</v>
      </c>
      <c r="D256" s="56" t="s">
        <v>32</v>
      </c>
      <c r="E256" s="43">
        <v>41.6</v>
      </c>
      <c r="F256" s="46"/>
      <c r="G256" s="47"/>
      <c r="H256" s="45"/>
    </row>
    <row r="257" spans="1:11" ht="60" x14ac:dyDescent="0.2">
      <c r="A257" s="63">
        <v>189</v>
      </c>
      <c r="B257" s="66">
        <v>500200013</v>
      </c>
      <c r="C257" s="67" t="s">
        <v>39</v>
      </c>
      <c r="D257" s="56" t="s">
        <v>35</v>
      </c>
      <c r="E257" s="43">
        <v>0.97</v>
      </c>
      <c r="F257" s="46"/>
      <c r="G257" s="47"/>
      <c r="H257" s="45"/>
    </row>
    <row r="258" spans="1:11" ht="72" x14ac:dyDescent="0.2">
      <c r="A258" s="63">
        <v>190</v>
      </c>
      <c r="B258" s="66">
        <v>500300045</v>
      </c>
      <c r="C258" s="67" t="s">
        <v>349</v>
      </c>
      <c r="D258" s="56" t="s">
        <v>35</v>
      </c>
      <c r="E258" s="43">
        <v>2.96</v>
      </c>
      <c r="F258" s="46"/>
      <c r="G258" s="47"/>
      <c r="H258" s="45"/>
    </row>
    <row r="259" spans="1:11" x14ac:dyDescent="0.2">
      <c r="A259" s="63"/>
      <c r="B259" s="64" t="s">
        <v>213</v>
      </c>
      <c r="C259" s="65" t="s">
        <v>123</v>
      </c>
      <c r="D259" s="56"/>
      <c r="E259" s="43"/>
      <c r="F259" s="46"/>
      <c r="G259" s="47"/>
      <c r="H259" s="45"/>
    </row>
    <row r="260" spans="1:11" ht="60" x14ac:dyDescent="0.2">
      <c r="A260" s="63">
        <v>191</v>
      </c>
      <c r="B260" s="66">
        <v>500300038</v>
      </c>
      <c r="C260" s="67" t="s">
        <v>77</v>
      </c>
      <c r="D260" s="56" t="s">
        <v>40</v>
      </c>
      <c r="E260" s="43">
        <v>314.58999999999997</v>
      </c>
      <c r="F260" s="46"/>
      <c r="G260" s="47"/>
      <c r="H260" s="45"/>
    </row>
    <row r="261" spans="1:11" ht="60" x14ac:dyDescent="0.2">
      <c r="A261" s="63">
        <v>192</v>
      </c>
      <c r="B261" s="66">
        <v>500300039</v>
      </c>
      <c r="C261" s="67" t="s">
        <v>81</v>
      </c>
      <c r="D261" s="56" t="s">
        <v>40</v>
      </c>
      <c r="E261" s="43">
        <v>575.83000000000004</v>
      </c>
      <c r="F261" s="46"/>
      <c r="G261" s="47"/>
      <c r="H261" s="45"/>
    </row>
    <row r="262" spans="1:11" ht="60" x14ac:dyDescent="0.2">
      <c r="A262" s="63">
        <v>193</v>
      </c>
      <c r="B262" s="66">
        <v>500200015</v>
      </c>
      <c r="C262" s="67" t="s">
        <v>38</v>
      </c>
      <c r="D262" s="56" t="s">
        <v>32</v>
      </c>
      <c r="E262" s="43">
        <v>2.5</v>
      </c>
      <c r="F262" s="46"/>
      <c r="G262" s="47"/>
      <c r="H262" s="45"/>
    </row>
    <row r="263" spans="1:11" ht="72" x14ac:dyDescent="0.2">
      <c r="A263" s="63">
        <v>194</v>
      </c>
      <c r="B263" s="66">
        <v>500300034</v>
      </c>
      <c r="C263" s="67" t="s">
        <v>69</v>
      </c>
      <c r="D263" s="56" t="s">
        <v>32</v>
      </c>
      <c r="E263" s="43">
        <v>88</v>
      </c>
      <c r="F263" s="46"/>
      <c r="G263" s="47"/>
      <c r="H263" s="45"/>
    </row>
    <row r="264" spans="1:11" ht="60" x14ac:dyDescent="0.2">
      <c r="A264" s="63">
        <v>195</v>
      </c>
      <c r="B264" s="66">
        <v>500200013</v>
      </c>
      <c r="C264" s="67" t="s">
        <v>39</v>
      </c>
      <c r="D264" s="56" t="s">
        <v>35</v>
      </c>
      <c r="E264" s="43">
        <v>2.71</v>
      </c>
      <c r="F264" s="46"/>
      <c r="G264" s="47"/>
      <c r="H264" s="48"/>
    </row>
    <row r="265" spans="1:11" ht="72" x14ac:dyDescent="0.2">
      <c r="A265" s="63">
        <v>196</v>
      </c>
      <c r="B265" s="66">
        <v>500300045</v>
      </c>
      <c r="C265" s="67" t="s">
        <v>349</v>
      </c>
      <c r="D265" s="56" t="s">
        <v>35</v>
      </c>
      <c r="E265" s="43">
        <v>6.54</v>
      </c>
      <c r="F265" s="46"/>
      <c r="G265" s="47"/>
      <c r="H265" s="48"/>
    </row>
    <row r="266" spans="1:11" ht="15" x14ac:dyDescent="0.2">
      <c r="A266" s="63"/>
      <c r="B266" s="61" t="s">
        <v>282</v>
      </c>
      <c r="C266" s="62" t="s">
        <v>124</v>
      </c>
      <c r="D266" s="56"/>
      <c r="E266" s="43"/>
      <c r="F266" s="46"/>
      <c r="G266" s="47"/>
      <c r="H266" s="48"/>
    </row>
    <row r="267" spans="1:11" ht="108" x14ac:dyDescent="0.2">
      <c r="A267" s="63">
        <v>197</v>
      </c>
      <c r="B267" s="66">
        <v>500200052</v>
      </c>
      <c r="C267" s="67" t="s">
        <v>353</v>
      </c>
      <c r="D267" s="56" t="s">
        <v>35</v>
      </c>
      <c r="E267" s="43">
        <v>2299</v>
      </c>
      <c r="F267" s="46"/>
      <c r="G267" s="100"/>
      <c r="H267" s="48"/>
    </row>
    <row r="268" spans="1:11" ht="60" x14ac:dyDescent="0.2">
      <c r="A268" s="63">
        <v>198</v>
      </c>
      <c r="B268" s="66">
        <v>500200015</v>
      </c>
      <c r="C268" s="67" t="s">
        <v>38</v>
      </c>
      <c r="D268" s="56" t="s">
        <v>32</v>
      </c>
      <c r="E268" s="43">
        <v>440</v>
      </c>
      <c r="F268" s="46"/>
      <c r="G268" s="47"/>
      <c r="H268" s="48"/>
    </row>
    <row r="269" spans="1:11" ht="120" x14ac:dyDescent="0.2">
      <c r="A269" s="63">
        <v>199</v>
      </c>
      <c r="B269" s="66">
        <v>500407666</v>
      </c>
      <c r="C269" s="67" t="s">
        <v>240</v>
      </c>
      <c r="D269" s="56" t="s">
        <v>32</v>
      </c>
      <c r="E269" s="43">
        <v>2640</v>
      </c>
      <c r="F269" s="46"/>
      <c r="G269" s="47"/>
      <c r="H269" s="48"/>
    </row>
    <row r="270" spans="1:11" ht="15" x14ac:dyDescent="0.2">
      <c r="A270" s="81"/>
      <c r="B270" s="76" t="s">
        <v>214</v>
      </c>
      <c r="C270" s="77" t="s">
        <v>44</v>
      </c>
      <c r="D270" s="82"/>
      <c r="E270" s="83"/>
      <c r="F270" s="46"/>
      <c r="G270" s="47"/>
      <c r="H270" s="48"/>
    </row>
    <row r="271" spans="1:11" ht="15" x14ac:dyDescent="0.2">
      <c r="A271" s="63"/>
      <c r="B271" s="61" t="s">
        <v>215</v>
      </c>
      <c r="C271" s="78" t="s">
        <v>217</v>
      </c>
      <c r="D271" s="56"/>
      <c r="E271" s="43"/>
      <c r="F271" s="46"/>
      <c r="G271" s="47"/>
      <c r="H271" s="48"/>
    </row>
    <row r="272" spans="1:11" ht="60" x14ac:dyDescent="0.2">
      <c r="A272" s="63">
        <v>200</v>
      </c>
      <c r="B272" s="66">
        <v>500407667</v>
      </c>
      <c r="C272" s="67" t="s">
        <v>241</v>
      </c>
      <c r="D272" s="56" t="s">
        <v>32</v>
      </c>
      <c r="E272" s="43">
        <v>1534</v>
      </c>
      <c r="F272" s="46"/>
      <c r="G272" s="47"/>
      <c r="H272" s="48"/>
      <c r="K272" s="49"/>
    </row>
    <row r="273" spans="1:11" ht="108" x14ac:dyDescent="0.2">
      <c r="A273" s="63">
        <v>201</v>
      </c>
      <c r="B273" s="66">
        <v>503002219</v>
      </c>
      <c r="C273" s="67" t="s">
        <v>354</v>
      </c>
      <c r="D273" s="56" t="s">
        <v>32</v>
      </c>
      <c r="E273" s="43">
        <v>1534</v>
      </c>
      <c r="F273" s="46"/>
      <c r="G273" s="47"/>
      <c r="H273" s="48"/>
      <c r="K273" s="49"/>
    </row>
    <row r="274" spans="1:11" ht="48" x14ac:dyDescent="0.2">
      <c r="A274" s="63">
        <v>202</v>
      </c>
      <c r="B274" s="66">
        <v>500400099</v>
      </c>
      <c r="C274" s="67" t="s">
        <v>126</v>
      </c>
      <c r="D274" s="56" t="s">
        <v>33</v>
      </c>
      <c r="E274" s="43">
        <v>505.75</v>
      </c>
      <c r="F274" s="46"/>
      <c r="G274" s="47"/>
      <c r="H274" s="48"/>
      <c r="K274" s="49"/>
    </row>
    <row r="275" spans="1:11" ht="216" x14ac:dyDescent="0.2">
      <c r="A275" s="63">
        <v>203</v>
      </c>
      <c r="B275" s="66">
        <v>500407668</v>
      </c>
      <c r="C275" s="67" t="s">
        <v>280</v>
      </c>
      <c r="D275" s="56" t="s">
        <v>32</v>
      </c>
      <c r="E275" s="43">
        <v>1726.5</v>
      </c>
      <c r="F275" s="46"/>
      <c r="G275" s="47"/>
      <c r="H275" s="48"/>
      <c r="K275" s="49"/>
    </row>
    <row r="276" spans="1:11" ht="15" x14ac:dyDescent="0.2">
      <c r="A276" s="63"/>
      <c r="B276" s="61" t="s">
        <v>216</v>
      </c>
      <c r="C276" s="62" t="s">
        <v>125</v>
      </c>
      <c r="D276" s="56"/>
      <c r="E276" s="43"/>
      <c r="F276" s="46"/>
      <c r="G276" s="47"/>
      <c r="H276" s="48"/>
      <c r="K276" s="49"/>
    </row>
    <row r="277" spans="1:11" ht="60" x14ac:dyDescent="0.2">
      <c r="A277" s="63">
        <v>204</v>
      </c>
      <c r="B277" s="66">
        <v>500407667</v>
      </c>
      <c r="C277" s="67" t="s">
        <v>241</v>
      </c>
      <c r="D277" s="56" t="s">
        <v>32</v>
      </c>
      <c r="E277" s="43">
        <v>62.7</v>
      </c>
      <c r="F277" s="46"/>
      <c r="G277" s="47"/>
      <c r="H277" s="48"/>
      <c r="K277" s="49"/>
    </row>
    <row r="278" spans="1:11" ht="108" x14ac:dyDescent="0.2">
      <c r="A278" s="50">
        <v>205</v>
      </c>
      <c r="B278" s="66">
        <v>503002219</v>
      </c>
      <c r="C278" s="67" t="s">
        <v>354</v>
      </c>
      <c r="D278" s="56" t="s">
        <v>32</v>
      </c>
      <c r="E278" s="57">
        <v>62.7</v>
      </c>
      <c r="F278" s="46"/>
      <c r="G278" s="47"/>
      <c r="H278" s="48"/>
      <c r="K278" s="49"/>
    </row>
    <row r="279" spans="1:11" ht="48" x14ac:dyDescent="0.2">
      <c r="A279" s="50">
        <v>206</v>
      </c>
      <c r="B279" s="51">
        <v>500400099</v>
      </c>
      <c r="C279" s="52" t="s">
        <v>126</v>
      </c>
      <c r="D279" s="56" t="s">
        <v>33</v>
      </c>
      <c r="E279" s="57">
        <v>35</v>
      </c>
      <c r="F279" s="46"/>
      <c r="G279" s="47"/>
      <c r="H279" s="48"/>
    </row>
    <row r="280" spans="1:11" ht="204" x14ac:dyDescent="0.2">
      <c r="A280" s="50">
        <v>207</v>
      </c>
      <c r="B280" s="66">
        <v>500407668</v>
      </c>
      <c r="C280" s="67" t="s">
        <v>242</v>
      </c>
      <c r="D280" s="56" t="s">
        <v>32</v>
      </c>
      <c r="E280" s="57">
        <v>76.7</v>
      </c>
      <c r="F280" s="46"/>
      <c r="G280" s="47"/>
      <c r="H280" s="48"/>
    </row>
    <row r="281" spans="1:11" ht="15" x14ac:dyDescent="0.2">
      <c r="A281" s="81"/>
      <c r="B281" s="76" t="s">
        <v>50</v>
      </c>
      <c r="C281" s="77" t="s">
        <v>127</v>
      </c>
      <c r="D281" s="82"/>
      <c r="E281" s="83"/>
      <c r="F281" s="46"/>
      <c r="G281" s="47"/>
      <c r="H281" s="48"/>
    </row>
    <row r="282" spans="1:11" ht="15" x14ac:dyDescent="0.2">
      <c r="A282" s="81"/>
      <c r="B282" s="61" t="s">
        <v>221</v>
      </c>
      <c r="C282" s="62" t="s">
        <v>220</v>
      </c>
      <c r="D282" s="82"/>
      <c r="E282" s="83"/>
      <c r="F282" s="46"/>
      <c r="G282" s="47"/>
      <c r="H282" s="48"/>
    </row>
    <row r="283" spans="1:11" ht="60" x14ac:dyDescent="0.2">
      <c r="A283" s="50">
        <v>208</v>
      </c>
      <c r="B283" s="51">
        <v>501103681</v>
      </c>
      <c r="C283" s="52" t="s">
        <v>244</v>
      </c>
      <c r="D283" s="56" t="s">
        <v>34</v>
      </c>
      <c r="E283" s="57">
        <v>18</v>
      </c>
      <c r="F283" s="46"/>
      <c r="G283" s="47"/>
      <c r="H283" s="48"/>
    </row>
    <row r="284" spans="1:11" ht="15" x14ac:dyDescent="0.2">
      <c r="A284" s="63"/>
      <c r="B284" s="61" t="s">
        <v>222</v>
      </c>
      <c r="C284" s="62" t="s">
        <v>128</v>
      </c>
      <c r="D284" s="56"/>
      <c r="E284" s="43"/>
      <c r="F284" s="46"/>
      <c r="G284" s="47"/>
      <c r="H284" s="48"/>
    </row>
    <row r="285" spans="1:11" ht="60" x14ac:dyDescent="0.2">
      <c r="A285" s="63">
        <v>209</v>
      </c>
      <c r="B285" s="66">
        <v>500100026</v>
      </c>
      <c r="C285" s="67" t="s">
        <v>129</v>
      </c>
      <c r="D285" s="56" t="s">
        <v>32</v>
      </c>
      <c r="E285" s="43">
        <v>8.5</v>
      </c>
      <c r="F285" s="46"/>
      <c r="G285" s="47"/>
      <c r="H285" s="48"/>
    </row>
    <row r="286" spans="1:11" ht="96" x14ac:dyDescent="0.2">
      <c r="A286" s="63">
        <f>A285+1</f>
        <v>210</v>
      </c>
      <c r="B286" s="66">
        <v>501102405</v>
      </c>
      <c r="C286" s="67" t="s">
        <v>147</v>
      </c>
      <c r="D286" s="56" t="s">
        <v>33</v>
      </c>
      <c r="E286" s="43">
        <v>200.5</v>
      </c>
      <c r="F286" s="46"/>
      <c r="G286" s="47"/>
      <c r="H286" s="48"/>
    </row>
    <row r="287" spans="1:11" ht="84" x14ac:dyDescent="0.2">
      <c r="A287" s="63">
        <f t="shared" ref="A287:A290" si="0">A286+1</f>
        <v>211</v>
      </c>
      <c r="B287" s="66">
        <v>501102406</v>
      </c>
      <c r="C287" s="67" t="s">
        <v>130</v>
      </c>
      <c r="D287" s="56" t="s">
        <v>33</v>
      </c>
      <c r="E287" s="43">
        <v>220.75</v>
      </c>
      <c r="F287" s="46"/>
      <c r="G287" s="47"/>
      <c r="H287" s="48"/>
    </row>
    <row r="288" spans="1:11" ht="84" x14ac:dyDescent="0.2">
      <c r="A288" s="63">
        <f t="shared" si="0"/>
        <v>212</v>
      </c>
      <c r="B288" s="66">
        <v>501102407</v>
      </c>
      <c r="C288" s="67" t="s">
        <v>135</v>
      </c>
      <c r="D288" s="56" t="s">
        <v>33</v>
      </c>
      <c r="E288" s="43">
        <v>220.75</v>
      </c>
      <c r="F288" s="46"/>
      <c r="G288" s="47"/>
      <c r="H288" s="48"/>
    </row>
    <row r="289" spans="1:8" ht="36" x14ac:dyDescent="0.2">
      <c r="A289" s="63">
        <f t="shared" si="0"/>
        <v>213</v>
      </c>
      <c r="B289" s="66">
        <v>501100080</v>
      </c>
      <c r="C289" s="67" t="s">
        <v>45</v>
      </c>
      <c r="D289" s="56" t="s">
        <v>34</v>
      </c>
      <c r="E289" s="43">
        <v>20</v>
      </c>
      <c r="F289" s="46"/>
      <c r="G289" s="47"/>
      <c r="H289" s="48"/>
    </row>
    <row r="290" spans="1:8" ht="36" x14ac:dyDescent="0.2">
      <c r="A290" s="63">
        <f t="shared" si="0"/>
        <v>214</v>
      </c>
      <c r="B290" s="66">
        <v>501100081</v>
      </c>
      <c r="C290" s="67" t="s">
        <v>56</v>
      </c>
      <c r="D290" s="56" t="s">
        <v>34</v>
      </c>
      <c r="E290" s="43">
        <v>4</v>
      </c>
      <c r="F290" s="46"/>
      <c r="G290" s="47"/>
      <c r="H290" s="48"/>
    </row>
    <row r="291" spans="1:8" ht="156" x14ac:dyDescent="0.2">
      <c r="A291" s="63">
        <v>215</v>
      </c>
      <c r="B291" s="66">
        <v>500407660</v>
      </c>
      <c r="C291" s="67" t="s">
        <v>245</v>
      </c>
      <c r="D291" s="56" t="s">
        <v>34</v>
      </c>
      <c r="E291" s="43">
        <v>23</v>
      </c>
      <c r="F291" s="46"/>
      <c r="G291" s="47"/>
      <c r="H291" s="48"/>
    </row>
    <row r="292" spans="1:8" ht="15" x14ac:dyDescent="0.2">
      <c r="A292" s="63"/>
      <c r="B292" s="61" t="s">
        <v>223</v>
      </c>
      <c r="C292" s="62" t="s">
        <v>131</v>
      </c>
      <c r="D292" s="56"/>
      <c r="E292" s="43"/>
      <c r="F292" s="46"/>
      <c r="G292" s="47"/>
      <c r="H292" s="48"/>
    </row>
    <row r="293" spans="1:8" ht="60" x14ac:dyDescent="0.2">
      <c r="A293" s="63">
        <v>216</v>
      </c>
      <c r="B293" s="66">
        <v>500100026</v>
      </c>
      <c r="C293" s="67" t="s">
        <v>129</v>
      </c>
      <c r="D293" s="56" t="s">
        <v>32</v>
      </c>
      <c r="E293" s="43">
        <v>18.3</v>
      </c>
      <c r="F293" s="46"/>
      <c r="G293" s="47"/>
      <c r="H293" s="48"/>
    </row>
    <row r="294" spans="1:8" ht="108" x14ac:dyDescent="0.2">
      <c r="A294" s="63">
        <f>A293+1</f>
        <v>217</v>
      </c>
      <c r="B294" s="66">
        <v>500200001</v>
      </c>
      <c r="C294" s="67" t="s">
        <v>37</v>
      </c>
      <c r="D294" s="56" t="s">
        <v>35</v>
      </c>
      <c r="E294" s="43">
        <v>10.98</v>
      </c>
      <c r="F294" s="46"/>
      <c r="G294" s="47"/>
      <c r="H294" s="48"/>
    </row>
    <row r="295" spans="1:8" ht="108" x14ac:dyDescent="0.2">
      <c r="A295" s="63">
        <f t="shared" ref="A295:A310" si="1">A294+1</f>
        <v>218</v>
      </c>
      <c r="B295" s="66">
        <v>500200036</v>
      </c>
      <c r="C295" s="67" t="s">
        <v>67</v>
      </c>
      <c r="D295" s="56" t="s">
        <v>35</v>
      </c>
      <c r="E295" s="43">
        <v>9.5399999999999991</v>
      </c>
      <c r="F295" s="46"/>
      <c r="G295" s="47"/>
      <c r="H295" s="48"/>
    </row>
    <row r="296" spans="1:8" ht="48" x14ac:dyDescent="0.2">
      <c r="A296" s="63">
        <f t="shared" si="1"/>
        <v>219</v>
      </c>
      <c r="B296" s="66">
        <v>502301502</v>
      </c>
      <c r="C296" s="67" t="s">
        <v>132</v>
      </c>
      <c r="D296" s="56" t="s">
        <v>33</v>
      </c>
      <c r="E296" s="43">
        <v>36.130000000000003</v>
      </c>
      <c r="F296" s="46"/>
      <c r="G296" s="47"/>
      <c r="H296" s="48"/>
    </row>
    <row r="297" spans="1:8" ht="60" x14ac:dyDescent="0.2">
      <c r="A297" s="63">
        <f t="shared" si="1"/>
        <v>220</v>
      </c>
      <c r="B297" s="66">
        <v>502301503</v>
      </c>
      <c r="C297" s="67" t="s">
        <v>133</v>
      </c>
      <c r="D297" s="56" t="s">
        <v>33</v>
      </c>
      <c r="E297" s="43">
        <v>28.49</v>
      </c>
      <c r="F297" s="46"/>
      <c r="G297" s="47"/>
      <c r="H297" s="48"/>
    </row>
    <row r="298" spans="1:8" ht="60" x14ac:dyDescent="0.2">
      <c r="A298" s="63">
        <f t="shared" si="1"/>
        <v>221</v>
      </c>
      <c r="B298" s="66">
        <v>501102408</v>
      </c>
      <c r="C298" s="67" t="s">
        <v>134</v>
      </c>
      <c r="D298" s="56" t="s">
        <v>33</v>
      </c>
      <c r="E298" s="43">
        <v>80.180000000000007</v>
      </c>
      <c r="F298" s="46"/>
      <c r="G298" s="47"/>
      <c r="H298" s="48"/>
    </row>
    <row r="299" spans="1:8" ht="84" x14ac:dyDescent="0.2">
      <c r="A299" s="63">
        <f t="shared" si="1"/>
        <v>222</v>
      </c>
      <c r="B299" s="66">
        <v>501102407</v>
      </c>
      <c r="C299" s="67" t="s">
        <v>135</v>
      </c>
      <c r="D299" s="56" t="s">
        <v>33</v>
      </c>
      <c r="E299" s="43">
        <v>62.56</v>
      </c>
      <c r="F299" s="46"/>
      <c r="G299" s="47"/>
      <c r="H299" s="48"/>
    </row>
    <row r="300" spans="1:8" ht="84" x14ac:dyDescent="0.2">
      <c r="A300" s="63">
        <f t="shared" si="1"/>
        <v>223</v>
      </c>
      <c r="B300" s="66">
        <v>501102406</v>
      </c>
      <c r="C300" s="67" t="s">
        <v>130</v>
      </c>
      <c r="D300" s="56" t="s">
        <v>33</v>
      </c>
      <c r="E300" s="43">
        <v>62.19</v>
      </c>
      <c r="F300" s="46"/>
      <c r="G300" s="47"/>
      <c r="H300" s="48"/>
    </row>
    <row r="301" spans="1:8" ht="48" x14ac:dyDescent="0.2">
      <c r="A301" s="63">
        <f t="shared" si="1"/>
        <v>224</v>
      </c>
      <c r="B301" s="66">
        <v>502301504</v>
      </c>
      <c r="C301" s="67" t="s">
        <v>136</v>
      </c>
      <c r="D301" s="56" t="s">
        <v>34</v>
      </c>
      <c r="E301" s="43">
        <v>5</v>
      </c>
      <c r="F301" s="46"/>
      <c r="G301" s="47"/>
      <c r="H301" s="48"/>
    </row>
    <row r="302" spans="1:8" ht="48" x14ac:dyDescent="0.2">
      <c r="A302" s="63">
        <f t="shared" si="1"/>
        <v>225</v>
      </c>
      <c r="B302" s="66">
        <v>502301505</v>
      </c>
      <c r="C302" s="67" t="s">
        <v>137</v>
      </c>
      <c r="D302" s="56" t="s">
        <v>34</v>
      </c>
      <c r="E302" s="43">
        <v>8</v>
      </c>
      <c r="F302" s="46"/>
      <c r="G302" s="47"/>
      <c r="H302" s="48"/>
    </row>
    <row r="303" spans="1:8" ht="48" x14ac:dyDescent="0.2">
      <c r="A303" s="63">
        <f t="shared" si="1"/>
        <v>226</v>
      </c>
      <c r="B303" s="66">
        <v>501102837</v>
      </c>
      <c r="C303" s="67" t="s">
        <v>138</v>
      </c>
      <c r="D303" s="56" t="s">
        <v>34</v>
      </c>
      <c r="E303" s="43">
        <v>8</v>
      </c>
      <c r="F303" s="46"/>
      <c r="G303" s="47"/>
      <c r="H303" s="48"/>
    </row>
    <row r="304" spans="1:8" ht="48" x14ac:dyDescent="0.2">
      <c r="A304" s="63">
        <f t="shared" si="1"/>
        <v>227</v>
      </c>
      <c r="B304" s="66">
        <v>502301506</v>
      </c>
      <c r="C304" s="67" t="s">
        <v>139</v>
      </c>
      <c r="D304" s="56" t="s">
        <v>34</v>
      </c>
      <c r="E304" s="43">
        <v>5</v>
      </c>
      <c r="F304" s="46"/>
      <c r="G304" s="47"/>
      <c r="H304" s="48"/>
    </row>
    <row r="305" spans="1:8" ht="48" x14ac:dyDescent="0.2">
      <c r="A305" s="63">
        <f t="shared" si="1"/>
        <v>228</v>
      </c>
      <c r="B305" s="66">
        <v>502301507</v>
      </c>
      <c r="C305" s="67" t="s">
        <v>140</v>
      </c>
      <c r="D305" s="56" t="s">
        <v>34</v>
      </c>
      <c r="E305" s="43">
        <v>2</v>
      </c>
      <c r="F305" s="46"/>
      <c r="G305" s="47"/>
      <c r="H305" s="48"/>
    </row>
    <row r="306" spans="1:8" ht="48" x14ac:dyDescent="0.2">
      <c r="A306" s="63">
        <f t="shared" si="1"/>
        <v>229</v>
      </c>
      <c r="B306" s="66">
        <v>502301508</v>
      </c>
      <c r="C306" s="67" t="s">
        <v>141</v>
      </c>
      <c r="D306" s="56" t="s">
        <v>34</v>
      </c>
      <c r="E306" s="43">
        <v>1</v>
      </c>
      <c r="F306" s="46"/>
      <c r="G306" s="47"/>
      <c r="H306" s="48"/>
    </row>
    <row r="307" spans="1:8" ht="48" x14ac:dyDescent="0.2">
      <c r="A307" s="63">
        <f t="shared" si="1"/>
        <v>230</v>
      </c>
      <c r="B307" s="66">
        <v>502301509</v>
      </c>
      <c r="C307" s="67" t="s">
        <v>142</v>
      </c>
      <c r="D307" s="56" t="s">
        <v>34</v>
      </c>
      <c r="E307" s="43">
        <v>10</v>
      </c>
      <c r="F307" s="46"/>
      <c r="G307" s="47"/>
      <c r="H307" s="48"/>
    </row>
    <row r="308" spans="1:8" ht="48" x14ac:dyDescent="0.2">
      <c r="A308" s="63">
        <f t="shared" si="1"/>
        <v>231</v>
      </c>
      <c r="B308" s="66">
        <v>502301510</v>
      </c>
      <c r="C308" s="67" t="s">
        <v>143</v>
      </c>
      <c r="D308" s="56" t="s">
        <v>34</v>
      </c>
      <c r="E308" s="43">
        <v>10</v>
      </c>
      <c r="F308" s="46"/>
      <c r="G308" s="47"/>
      <c r="H308" s="48"/>
    </row>
    <row r="309" spans="1:8" ht="48" x14ac:dyDescent="0.2">
      <c r="A309" s="63">
        <f t="shared" si="1"/>
        <v>232</v>
      </c>
      <c r="B309" s="66">
        <v>502301511</v>
      </c>
      <c r="C309" s="67" t="s">
        <v>144</v>
      </c>
      <c r="D309" s="56" t="s">
        <v>34</v>
      </c>
      <c r="E309" s="43">
        <v>3</v>
      </c>
      <c r="F309" s="46"/>
      <c r="G309" s="47"/>
      <c r="H309" s="48"/>
    </row>
    <row r="310" spans="1:8" ht="48" x14ac:dyDescent="0.2">
      <c r="A310" s="63">
        <f t="shared" si="1"/>
        <v>233</v>
      </c>
      <c r="B310" s="66">
        <v>501102840</v>
      </c>
      <c r="C310" s="67" t="s">
        <v>145</v>
      </c>
      <c r="D310" s="56" t="s">
        <v>34</v>
      </c>
      <c r="E310" s="43">
        <v>1</v>
      </c>
      <c r="F310" s="46"/>
      <c r="G310" s="47"/>
      <c r="H310" s="48"/>
    </row>
    <row r="311" spans="1:8" ht="132" x14ac:dyDescent="0.2">
      <c r="A311" s="63">
        <v>234</v>
      </c>
      <c r="B311" s="66">
        <v>500407670</v>
      </c>
      <c r="C311" s="67" t="s">
        <v>355</v>
      </c>
      <c r="D311" s="56" t="s">
        <v>33</v>
      </c>
      <c r="E311" s="43">
        <v>3.89</v>
      </c>
      <c r="F311" s="46"/>
      <c r="G311" s="47"/>
      <c r="H311" s="48"/>
    </row>
    <row r="312" spans="1:8" ht="144" x14ac:dyDescent="0.2">
      <c r="A312" s="63">
        <f>A311+1</f>
        <v>235</v>
      </c>
      <c r="B312" s="66">
        <v>500407661</v>
      </c>
      <c r="C312" s="67" t="s">
        <v>246</v>
      </c>
      <c r="D312" s="56" t="s">
        <v>34</v>
      </c>
      <c r="E312" s="43">
        <v>8</v>
      </c>
      <c r="F312" s="46"/>
      <c r="G312" s="47"/>
      <c r="H312" s="48"/>
    </row>
    <row r="313" spans="1:8" ht="15" x14ac:dyDescent="0.2">
      <c r="A313" s="63"/>
      <c r="B313" s="61" t="s">
        <v>224</v>
      </c>
      <c r="C313" s="62" t="s">
        <v>146</v>
      </c>
      <c r="D313" s="56"/>
      <c r="E313" s="43"/>
      <c r="F313" s="46"/>
      <c r="G313" s="47"/>
      <c r="H313" s="48"/>
    </row>
    <row r="314" spans="1:8" ht="96" x14ac:dyDescent="0.2">
      <c r="A314" s="63">
        <v>236</v>
      </c>
      <c r="B314" s="66">
        <v>501102405</v>
      </c>
      <c r="C314" s="67" t="s">
        <v>147</v>
      </c>
      <c r="D314" s="56" t="s">
        <v>33</v>
      </c>
      <c r="E314" s="43">
        <f>128+104</f>
        <v>232</v>
      </c>
      <c r="F314" s="46"/>
      <c r="G314" s="47"/>
      <c r="H314" s="48"/>
    </row>
    <row r="315" spans="1:8" ht="84" x14ac:dyDescent="0.2">
      <c r="A315" s="63">
        <v>237</v>
      </c>
      <c r="B315" s="66">
        <v>501102406</v>
      </c>
      <c r="C315" s="67" t="s">
        <v>130</v>
      </c>
      <c r="D315" s="56" t="s">
        <v>33</v>
      </c>
      <c r="E315" s="43">
        <v>167</v>
      </c>
      <c r="F315" s="46"/>
      <c r="G315" s="47"/>
      <c r="H315" s="48"/>
    </row>
    <row r="316" spans="1:8" ht="96" x14ac:dyDescent="0.2">
      <c r="A316" s="63">
        <v>238</v>
      </c>
      <c r="B316" s="66">
        <v>500407662</v>
      </c>
      <c r="C316" s="67" t="s">
        <v>356</v>
      </c>
      <c r="D316" s="56" t="s">
        <v>32</v>
      </c>
      <c r="E316" s="43">
        <v>34</v>
      </c>
      <c r="F316" s="46"/>
      <c r="G316" s="85"/>
      <c r="H316" s="48"/>
    </row>
    <row r="317" spans="1:8" ht="156" x14ac:dyDescent="0.2">
      <c r="A317" s="63">
        <f t="shared" ref="A317" si="2">A316+1</f>
        <v>239</v>
      </c>
      <c r="B317" s="66">
        <v>500407663</v>
      </c>
      <c r="C317" s="67" t="s">
        <v>357</v>
      </c>
      <c r="D317" s="56" t="s">
        <v>34</v>
      </c>
      <c r="E317" s="43">
        <v>30</v>
      </c>
      <c r="F317" s="46"/>
      <c r="G317" s="47"/>
      <c r="H317" s="48"/>
    </row>
    <row r="318" spans="1:8" ht="60" x14ac:dyDescent="0.2">
      <c r="A318" s="63">
        <v>240</v>
      </c>
      <c r="B318" s="66">
        <v>500104772</v>
      </c>
      <c r="C318" s="67" t="s">
        <v>148</v>
      </c>
      <c r="D318" s="56" t="s">
        <v>33</v>
      </c>
      <c r="E318" s="43">
        <v>114</v>
      </c>
      <c r="F318" s="46"/>
      <c r="G318" s="47"/>
      <c r="H318" s="48"/>
    </row>
    <row r="319" spans="1:8" ht="15" x14ac:dyDescent="0.2">
      <c r="A319" s="81"/>
      <c r="B319" s="76" t="s">
        <v>218</v>
      </c>
      <c r="C319" s="77" t="s">
        <v>149</v>
      </c>
      <c r="D319" s="82"/>
      <c r="E319" s="83"/>
      <c r="F319" s="46"/>
      <c r="G319" s="47"/>
      <c r="H319" s="48"/>
    </row>
    <row r="320" spans="1:8" ht="15" x14ac:dyDescent="0.2">
      <c r="A320" s="81"/>
      <c r="B320" s="61" t="s">
        <v>258</v>
      </c>
      <c r="C320" s="62" t="s">
        <v>309</v>
      </c>
      <c r="D320" s="82"/>
      <c r="E320" s="83"/>
      <c r="F320" s="46"/>
      <c r="G320" s="47"/>
      <c r="H320" s="48"/>
    </row>
    <row r="321" spans="1:8" ht="15" x14ac:dyDescent="0.2">
      <c r="A321" s="63"/>
      <c r="B321" s="64" t="s">
        <v>310</v>
      </c>
      <c r="C321" s="65" t="s">
        <v>283</v>
      </c>
      <c r="D321" s="56"/>
      <c r="E321" s="43"/>
      <c r="F321" s="46"/>
      <c r="G321" s="47"/>
      <c r="H321" s="48"/>
    </row>
    <row r="322" spans="1:8" ht="72" x14ac:dyDescent="0.2">
      <c r="A322" s="63">
        <v>241</v>
      </c>
      <c r="B322" s="66">
        <v>502406005</v>
      </c>
      <c r="C322" s="84" t="s">
        <v>359</v>
      </c>
      <c r="D322" s="71" t="s">
        <v>33</v>
      </c>
      <c r="E322" s="71">
        <v>24</v>
      </c>
      <c r="F322" s="46"/>
      <c r="G322" s="47"/>
      <c r="H322" s="48"/>
    </row>
    <row r="323" spans="1:8" ht="120" x14ac:dyDescent="0.2">
      <c r="A323" s="63">
        <v>242</v>
      </c>
      <c r="B323" s="66">
        <v>502404356</v>
      </c>
      <c r="C323" s="70" t="s">
        <v>247</v>
      </c>
      <c r="D323" s="71" t="s">
        <v>33</v>
      </c>
      <c r="E323" s="71">
        <v>3</v>
      </c>
      <c r="F323" s="46"/>
      <c r="G323" s="47"/>
      <c r="H323" s="48"/>
    </row>
    <row r="324" spans="1:8" ht="96" x14ac:dyDescent="0.2">
      <c r="A324" s="63">
        <v>243</v>
      </c>
      <c r="B324" s="66">
        <v>502400086</v>
      </c>
      <c r="C324" s="70" t="s">
        <v>248</v>
      </c>
      <c r="D324" s="71" t="s">
        <v>33</v>
      </c>
      <c r="E324" s="71">
        <v>12</v>
      </c>
      <c r="F324" s="46"/>
      <c r="G324" s="47"/>
      <c r="H324" s="48"/>
    </row>
    <row r="325" spans="1:8" ht="15" x14ac:dyDescent="0.2">
      <c r="A325" s="63"/>
      <c r="B325" s="64" t="s">
        <v>311</v>
      </c>
      <c r="C325" s="65" t="s">
        <v>284</v>
      </c>
      <c r="D325" s="56"/>
      <c r="E325" s="43"/>
      <c r="F325" s="46"/>
      <c r="G325" s="47"/>
      <c r="H325" s="48"/>
    </row>
    <row r="326" spans="1:8" ht="72" x14ac:dyDescent="0.2">
      <c r="A326" s="63">
        <v>244</v>
      </c>
      <c r="B326" s="66">
        <v>502406005</v>
      </c>
      <c r="C326" s="84" t="s">
        <v>359</v>
      </c>
      <c r="D326" s="71" t="s">
        <v>33</v>
      </c>
      <c r="E326" s="71">
        <v>240</v>
      </c>
      <c r="F326" s="46"/>
      <c r="G326" s="47"/>
      <c r="H326" s="48"/>
    </row>
    <row r="327" spans="1:8" ht="120" x14ac:dyDescent="0.2">
      <c r="A327" s="63">
        <v>245</v>
      </c>
      <c r="B327" s="66">
        <v>502404356</v>
      </c>
      <c r="C327" s="70" t="s">
        <v>247</v>
      </c>
      <c r="D327" s="71" t="s">
        <v>33</v>
      </c>
      <c r="E327" s="71">
        <v>3</v>
      </c>
      <c r="F327" s="46"/>
      <c r="G327" s="47"/>
      <c r="H327" s="48"/>
    </row>
    <row r="328" spans="1:8" ht="96" x14ac:dyDescent="0.2">
      <c r="A328" s="63">
        <v>246</v>
      </c>
      <c r="B328" s="66">
        <v>502400086</v>
      </c>
      <c r="C328" s="70" t="s">
        <v>248</v>
      </c>
      <c r="D328" s="71" t="s">
        <v>33</v>
      </c>
      <c r="E328" s="71">
        <v>240</v>
      </c>
      <c r="F328" s="46"/>
      <c r="G328" s="47"/>
      <c r="H328" s="48"/>
    </row>
    <row r="329" spans="1:8" ht="15" x14ac:dyDescent="0.2">
      <c r="A329" s="63"/>
      <c r="B329" s="64" t="s">
        <v>312</v>
      </c>
      <c r="C329" s="65" t="s">
        <v>285</v>
      </c>
      <c r="D329" s="56"/>
      <c r="E329" s="43"/>
      <c r="F329" s="46"/>
      <c r="G329" s="47"/>
      <c r="H329" s="48"/>
    </row>
    <row r="330" spans="1:8" ht="108" x14ac:dyDescent="0.2">
      <c r="A330" s="63">
        <v>247</v>
      </c>
      <c r="B330" s="66">
        <v>502405404</v>
      </c>
      <c r="C330" s="70" t="s">
        <v>249</v>
      </c>
      <c r="D330" s="71" t="s">
        <v>33</v>
      </c>
      <c r="E330" s="71">
        <v>60</v>
      </c>
      <c r="F330" s="46"/>
      <c r="G330" s="47"/>
      <c r="H330" s="48"/>
    </row>
    <row r="331" spans="1:8" ht="15" x14ac:dyDescent="0.2">
      <c r="A331" s="63"/>
      <c r="B331" s="64" t="s">
        <v>313</v>
      </c>
      <c r="C331" s="65" t="s">
        <v>286</v>
      </c>
      <c r="D331" s="56"/>
      <c r="E331" s="43"/>
      <c r="F331" s="46"/>
      <c r="G331" s="47"/>
      <c r="H331" s="48"/>
    </row>
    <row r="332" spans="1:8" ht="108" x14ac:dyDescent="0.2">
      <c r="A332" s="63">
        <v>248</v>
      </c>
      <c r="B332" s="66">
        <v>502405414</v>
      </c>
      <c r="C332" s="70" t="s">
        <v>250</v>
      </c>
      <c r="D332" s="71" t="s">
        <v>33</v>
      </c>
      <c r="E332" s="71">
        <v>5</v>
      </c>
      <c r="F332" s="46"/>
      <c r="G332" s="47"/>
      <c r="H332" s="48"/>
    </row>
    <row r="333" spans="1:8" ht="120" x14ac:dyDescent="0.2">
      <c r="A333" s="63">
        <v>249</v>
      </c>
      <c r="B333" s="66">
        <v>502404351</v>
      </c>
      <c r="C333" s="70" t="s">
        <v>251</v>
      </c>
      <c r="D333" s="71" t="s">
        <v>33</v>
      </c>
      <c r="E333" s="71">
        <v>3</v>
      </c>
      <c r="F333" s="46"/>
      <c r="G333" s="47"/>
      <c r="H333" s="48"/>
    </row>
    <row r="334" spans="1:8" ht="15" x14ac:dyDescent="0.2">
      <c r="A334" s="63"/>
      <c r="B334" s="64" t="s">
        <v>314</v>
      </c>
      <c r="C334" s="65" t="s">
        <v>287</v>
      </c>
      <c r="D334" s="56"/>
      <c r="E334" s="43"/>
      <c r="F334" s="46"/>
      <c r="G334" s="47"/>
      <c r="H334" s="48"/>
    </row>
    <row r="335" spans="1:8" ht="108" x14ac:dyDescent="0.2">
      <c r="A335" s="63">
        <v>250</v>
      </c>
      <c r="B335" s="66">
        <v>502405260</v>
      </c>
      <c r="C335" s="70" t="s">
        <v>252</v>
      </c>
      <c r="D335" s="71" t="s">
        <v>33</v>
      </c>
      <c r="E335" s="71">
        <v>65</v>
      </c>
      <c r="F335" s="46"/>
      <c r="G335" s="47"/>
      <c r="H335" s="48"/>
    </row>
    <row r="336" spans="1:8" ht="15" x14ac:dyDescent="0.2">
      <c r="A336" s="63"/>
      <c r="B336" s="64" t="s">
        <v>315</v>
      </c>
      <c r="C336" s="65" t="s">
        <v>288</v>
      </c>
      <c r="D336" s="56"/>
      <c r="E336" s="43"/>
      <c r="F336" s="46"/>
      <c r="G336" s="47"/>
      <c r="H336" s="48"/>
    </row>
    <row r="337" spans="1:8" ht="108" x14ac:dyDescent="0.2">
      <c r="A337" s="63">
        <v>251</v>
      </c>
      <c r="B337" s="66">
        <v>502405260</v>
      </c>
      <c r="C337" s="70" t="s">
        <v>252</v>
      </c>
      <c r="D337" s="71" t="s">
        <v>33</v>
      </c>
      <c r="E337" s="71">
        <v>90</v>
      </c>
      <c r="F337" s="46"/>
      <c r="G337" s="47"/>
      <c r="H337" s="48"/>
    </row>
    <row r="338" spans="1:8" ht="15" x14ac:dyDescent="0.2">
      <c r="A338" s="63"/>
      <c r="B338" s="64" t="s">
        <v>316</v>
      </c>
      <c r="C338" s="65" t="s">
        <v>289</v>
      </c>
      <c r="D338" s="56"/>
      <c r="E338" s="43"/>
      <c r="F338" s="46"/>
      <c r="G338" s="47"/>
      <c r="H338" s="48"/>
    </row>
    <row r="339" spans="1:8" ht="108" x14ac:dyDescent="0.2">
      <c r="A339" s="63">
        <v>252</v>
      </c>
      <c r="B339" s="66">
        <v>502405260</v>
      </c>
      <c r="C339" s="70" t="s">
        <v>252</v>
      </c>
      <c r="D339" s="71" t="s">
        <v>33</v>
      </c>
      <c r="E339" s="71">
        <v>20</v>
      </c>
      <c r="F339" s="46"/>
      <c r="G339" s="47"/>
      <c r="H339" s="48"/>
    </row>
    <row r="340" spans="1:8" ht="15" x14ac:dyDescent="0.2">
      <c r="A340" s="63"/>
      <c r="B340" s="64" t="s">
        <v>317</v>
      </c>
      <c r="C340" s="65" t="s">
        <v>290</v>
      </c>
      <c r="D340" s="56"/>
      <c r="E340" s="43"/>
      <c r="F340" s="46"/>
      <c r="G340" s="47"/>
      <c r="H340" s="48"/>
    </row>
    <row r="341" spans="1:8" ht="96" x14ac:dyDescent="0.2">
      <c r="A341" s="63">
        <v>253</v>
      </c>
      <c r="B341" s="66">
        <v>502400086</v>
      </c>
      <c r="C341" s="70" t="s">
        <v>248</v>
      </c>
      <c r="D341" s="71" t="s">
        <v>33</v>
      </c>
      <c r="E341" s="71">
        <v>50</v>
      </c>
      <c r="F341" s="46"/>
      <c r="G341" s="47"/>
      <c r="H341" s="48"/>
    </row>
    <row r="342" spans="1:8" ht="120" x14ac:dyDescent="0.2">
      <c r="A342" s="63">
        <v>254</v>
      </c>
      <c r="B342" s="66">
        <v>502404357</v>
      </c>
      <c r="C342" s="70" t="s">
        <v>253</v>
      </c>
      <c r="D342" s="71" t="s">
        <v>33</v>
      </c>
      <c r="E342" s="71">
        <v>10</v>
      </c>
      <c r="F342" s="46"/>
      <c r="G342" s="47"/>
      <c r="H342" s="48"/>
    </row>
    <row r="343" spans="1:8" ht="15" x14ac:dyDescent="0.2">
      <c r="A343" s="63"/>
      <c r="B343" s="64" t="s">
        <v>318</v>
      </c>
      <c r="C343" s="65" t="s">
        <v>291</v>
      </c>
      <c r="D343" s="56"/>
      <c r="E343" s="43"/>
      <c r="F343" s="46"/>
      <c r="G343" s="47"/>
      <c r="H343" s="48"/>
    </row>
    <row r="344" spans="1:8" ht="120" x14ac:dyDescent="0.2">
      <c r="A344" s="63">
        <v>255</v>
      </c>
      <c r="B344" s="66">
        <v>502405406</v>
      </c>
      <c r="C344" s="70" t="s">
        <v>254</v>
      </c>
      <c r="D344" s="71" t="s">
        <v>33</v>
      </c>
      <c r="E344" s="71">
        <v>30</v>
      </c>
      <c r="F344" s="46"/>
      <c r="G344" s="47"/>
      <c r="H344" s="48"/>
    </row>
    <row r="345" spans="1:8" ht="15" x14ac:dyDescent="0.2">
      <c r="A345" s="63"/>
      <c r="B345" s="64" t="s">
        <v>319</v>
      </c>
      <c r="C345" s="65" t="s">
        <v>292</v>
      </c>
      <c r="D345" s="56"/>
      <c r="E345" s="43"/>
      <c r="F345" s="46"/>
      <c r="G345" s="47"/>
      <c r="H345" s="48"/>
    </row>
    <row r="346" spans="1:8" ht="120" x14ac:dyDescent="0.2">
      <c r="A346" s="63">
        <v>256</v>
      </c>
      <c r="B346" s="66">
        <v>502405406</v>
      </c>
      <c r="C346" s="70" t="s">
        <v>254</v>
      </c>
      <c r="D346" s="71" t="s">
        <v>33</v>
      </c>
      <c r="E346" s="71">
        <v>20</v>
      </c>
      <c r="F346" s="46"/>
      <c r="G346" s="47"/>
      <c r="H346" s="48"/>
    </row>
    <row r="347" spans="1:8" ht="15" x14ac:dyDescent="0.2">
      <c r="A347" s="63"/>
      <c r="B347" s="64" t="s">
        <v>320</v>
      </c>
      <c r="C347" s="65" t="s">
        <v>293</v>
      </c>
      <c r="D347" s="56"/>
      <c r="E347" s="43"/>
      <c r="F347" s="46"/>
      <c r="G347" s="47"/>
      <c r="H347" s="48"/>
    </row>
    <row r="348" spans="1:8" ht="108" x14ac:dyDescent="0.2">
      <c r="A348" s="63">
        <v>257</v>
      </c>
      <c r="B348" s="66">
        <v>502405404</v>
      </c>
      <c r="C348" s="70" t="s">
        <v>249</v>
      </c>
      <c r="D348" s="71" t="s">
        <v>33</v>
      </c>
      <c r="E348" s="71">
        <v>80</v>
      </c>
      <c r="F348" s="46"/>
      <c r="G348" s="47"/>
      <c r="H348" s="48"/>
    </row>
    <row r="349" spans="1:8" ht="15" x14ac:dyDescent="0.2">
      <c r="A349" s="63"/>
      <c r="B349" s="64" t="s">
        <v>321</v>
      </c>
      <c r="C349" s="65" t="s">
        <v>294</v>
      </c>
      <c r="D349" s="56"/>
      <c r="E349" s="43"/>
      <c r="F349" s="46"/>
      <c r="G349" s="47"/>
      <c r="H349" s="48"/>
    </row>
    <row r="350" spans="1:8" ht="108" x14ac:dyDescent="0.2">
      <c r="A350" s="63">
        <v>258</v>
      </c>
      <c r="B350" s="66">
        <v>502405405</v>
      </c>
      <c r="C350" s="70" t="s">
        <v>255</v>
      </c>
      <c r="D350" s="71" t="s">
        <v>33</v>
      </c>
      <c r="E350" s="71">
        <v>75</v>
      </c>
      <c r="F350" s="46"/>
      <c r="G350" s="47"/>
      <c r="H350" s="48"/>
    </row>
    <row r="351" spans="1:8" ht="15" x14ac:dyDescent="0.2">
      <c r="A351" s="63"/>
      <c r="B351" s="64" t="s">
        <v>322</v>
      </c>
      <c r="C351" s="65" t="s">
        <v>295</v>
      </c>
      <c r="D351" s="56"/>
      <c r="E351" s="43"/>
      <c r="F351" s="46"/>
      <c r="G351" s="47"/>
      <c r="H351" s="48"/>
    </row>
    <row r="352" spans="1:8" ht="108" x14ac:dyDescent="0.2">
      <c r="A352" s="63">
        <v>259</v>
      </c>
      <c r="B352" s="66">
        <v>502405404</v>
      </c>
      <c r="C352" s="70" t="s">
        <v>249</v>
      </c>
      <c r="D352" s="71" t="s">
        <v>33</v>
      </c>
      <c r="E352" s="71">
        <v>25</v>
      </c>
      <c r="F352" s="46"/>
      <c r="G352" s="47"/>
      <c r="H352" s="48"/>
    </row>
    <row r="353" spans="1:8" ht="15" x14ac:dyDescent="0.2">
      <c r="A353" s="63"/>
      <c r="B353" s="64" t="s">
        <v>323</v>
      </c>
      <c r="C353" s="65" t="s">
        <v>296</v>
      </c>
      <c r="D353" s="56"/>
      <c r="E353" s="43"/>
      <c r="F353" s="46"/>
      <c r="G353" s="47"/>
      <c r="H353" s="48"/>
    </row>
    <row r="354" spans="1:8" ht="108" x14ac:dyDescent="0.2">
      <c r="A354" s="63">
        <v>260</v>
      </c>
      <c r="B354" s="66">
        <v>502405404</v>
      </c>
      <c r="C354" s="70" t="s">
        <v>249</v>
      </c>
      <c r="D354" s="71" t="s">
        <v>33</v>
      </c>
      <c r="E354" s="71">
        <v>90</v>
      </c>
      <c r="F354" s="46"/>
      <c r="G354" s="47"/>
      <c r="H354" s="48"/>
    </row>
    <row r="355" spans="1:8" ht="15" x14ac:dyDescent="0.2">
      <c r="A355" s="63"/>
      <c r="B355" s="64" t="s">
        <v>324</v>
      </c>
      <c r="C355" s="65" t="s">
        <v>297</v>
      </c>
      <c r="D355" s="56"/>
      <c r="E355" s="43"/>
      <c r="F355" s="46"/>
      <c r="G355" s="47"/>
      <c r="H355" s="48"/>
    </row>
    <row r="356" spans="1:8" ht="108" x14ac:dyDescent="0.2">
      <c r="A356" s="63">
        <v>261</v>
      </c>
      <c r="B356" s="66">
        <v>502405260</v>
      </c>
      <c r="C356" s="70" t="s">
        <v>252</v>
      </c>
      <c r="D356" s="71" t="s">
        <v>33</v>
      </c>
      <c r="E356" s="71">
        <v>90</v>
      </c>
      <c r="F356" s="46"/>
      <c r="G356" s="47"/>
      <c r="H356" s="48"/>
    </row>
    <row r="357" spans="1:8" ht="15" x14ac:dyDescent="0.2">
      <c r="A357" s="63"/>
      <c r="B357" s="61" t="s">
        <v>325</v>
      </c>
      <c r="C357" s="62" t="s">
        <v>298</v>
      </c>
      <c r="D357" s="56"/>
      <c r="E357" s="43"/>
      <c r="F357" s="46"/>
      <c r="G357" s="47"/>
      <c r="H357" s="48"/>
    </row>
    <row r="358" spans="1:8" ht="108" x14ac:dyDescent="0.2">
      <c r="A358" s="63">
        <v>262</v>
      </c>
      <c r="B358" s="66">
        <v>502405414</v>
      </c>
      <c r="C358" s="70" t="s">
        <v>250</v>
      </c>
      <c r="D358" s="71" t="s">
        <v>33</v>
      </c>
      <c r="E358" s="71">
        <v>10</v>
      </c>
      <c r="F358" s="46"/>
      <c r="G358" s="47"/>
      <c r="H358" s="48"/>
    </row>
    <row r="359" spans="1:8" ht="108" x14ac:dyDescent="0.2">
      <c r="A359" s="63">
        <v>263</v>
      </c>
      <c r="B359" s="66">
        <v>502405411</v>
      </c>
      <c r="C359" s="70" t="s">
        <v>256</v>
      </c>
      <c r="D359" s="71" t="s">
        <v>33</v>
      </c>
      <c r="E359" s="71">
        <v>40</v>
      </c>
      <c r="F359" s="46"/>
      <c r="G359" s="47"/>
      <c r="H359" s="48"/>
    </row>
    <row r="360" spans="1:8" ht="120" x14ac:dyDescent="0.2">
      <c r="A360" s="63">
        <v>264</v>
      </c>
      <c r="B360" s="66">
        <v>502404351</v>
      </c>
      <c r="C360" s="70" t="s">
        <v>251</v>
      </c>
      <c r="D360" s="71" t="s">
        <v>33</v>
      </c>
      <c r="E360" s="71">
        <v>55</v>
      </c>
      <c r="F360" s="46"/>
      <c r="G360" s="47"/>
      <c r="H360" s="48"/>
    </row>
    <row r="361" spans="1:8" ht="120" x14ac:dyDescent="0.2">
      <c r="A361" s="63">
        <v>265</v>
      </c>
      <c r="B361" s="66">
        <v>502404350</v>
      </c>
      <c r="C361" s="70" t="s">
        <v>257</v>
      </c>
      <c r="D361" s="71" t="s">
        <v>33</v>
      </c>
      <c r="E361" s="71">
        <v>223</v>
      </c>
      <c r="F361" s="46"/>
      <c r="G361" s="47"/>
      <c r="H361" s="48"/>
    </row>
    <row r="362" spans="1:8" ht="60" x14ac:dyDescent="0.2">
      <c r="A362" s="63">
        <v>266</v>
      </c>
      <c r="B362" s="66">
        <v>501309254</v>
      </c>
      <c r="C362" s="70" t="s">
        <v>259</v>
      </c>
      <c r="D362" s="71" t="s">
        <v>34</v>
      </c>
      <c r="E362" s="71">
        <v>18</v>
      </c>
      <c r="F362" s="46"/>
      <c r="G362" s="47"/>
      <c r="H362" s="48"/>
    </row>
    <row r="363" spans="1:8" ht="60" x14ac:dyDescent="0.2">
      <c r="A363" s="63">
        <v>267</v>
      </c>
      <c r="B363" s="66">
        <v>501302558</v>
      </c>
      <c r="C363" s="70" t="s">
        <v>260</v>
      </c>
      <c r="D363" s="71" t="s">
        <v>34</v>
      </c>
      <c r="E363" s="71">
        <v>18</v>
      </c>
      <c r="F363" s="46"/>
      <c r="G363" s="47"/>
      <c r="H363" s="48"/>
    </row>
    <row r="364" spans="1:8" ht="60" x14ac:dyDescent="0.2">
      <c r="A364" s="63">
        <v>268</v>
      </c>
      <c r="B364" s="66">
        <v>501300281</v>
      </c>
      <c r="C364" s="70" t="s">
        <v>261</v>
      </c>
      <c r="D364" s="71" t="s">
        <v>34</v>
      </c>
      <c r="E364" s="71">
        <v>1</v>
      </c>
      <c r="F364" s="46"/>
      <c r="G364" s="47"/>
      <c r="H364" s="48"/>
    </row>
    <row r="365" spans="1:8" ht="48" x14ac:dyDescent="0.2">
      <c r="A365" s="63">
        <v>269</v>
      </c>
      <c r="B365" s="66">
        <v>501400213</v>
      </c>
      <c r="C365" s="70" t="s">
        <v>262</v>
      </c>
      <c r="D365" s="71" t="s">
        <v>34</v>
      </c>
      <c r="E365" s="71">
        <v>1</v>
      </c>
      <c r="F365" s="46"/>
      <c r="G365" s="47"/>
      <c r="H365" s="48"/>
    </row>
    <row r="366" spans="1:8" ht="48" x14ac:dyDescent="0.2">
      <c r="A366" s="63">
        <v>270</v>
      </c>
      <c r="B366" s="66">
        <v>501400325</v>
      </c>
      <c r="C366" s="70" t="s">
        <v>263</v>
      </c>
      <c r="D366" s="71" t="s">
        <v>34</v>
      </c>
      <c r="E366" s="71">
        <v>41</v>
      </c>
      <c r="F366" s="46"/>
      <c r="G366" s="47"/>
      <c r="H366" s="48"/>
    </row>
    <row r="367" spans="1:8" ht="72" x14ac:dyDescent="0.2">
      <c r="A367" s="63">
        <v>271</v>
      </c>
      <c r="B367" s="66">
        <v>501309534</v>
      </c>
      <c r="C367" s="70" t="s">
        <v>264</v>
      </c>
      <c r="D367" s="71" t="s">
        <v>34</v>
      </c>
      <c r="E367" s="71">
        <v>41</v>
      </c>
      <c r="F367" s="46"/>
      <c r="G367" s="47"/>
      <c r="H367" s="48"/>
    </row>
    <row r="368" spans="1:8" ht="15" x14ac:dyDescent="0.2">
      <c r="A368" s="63"/>
      <c r="B368" s="64" t="s">
        <v>326</v>
      </c>
      <c r="C368" s="65" t="s">
        <v>150</v>
      </c>
      <c r="D368" s="56"/>
      <c r="E368" s="43"/>
      <c r="F368" s="46"/>
      <c r="G368" s="47"/>
      <c r="H368" s="48"/>
    </row>
    <row r="369" spans="1:8" ht="72" x14ac:dyDescent="0.2">
      <c r="A369" s="63">
        <v>272</v>
      </c>
      <c r="B369" s="66">
        <v>501303448</v>
      </c>
      <c r="C369" s="70" t="s">
        <v>265</v>
      </c>
      <c r="D369" s="71" t="s">
        <v>34</v>
      </c>
      <c r="E369" s="71">
        <v>20</v>
      </c>
      <c r="F369" s="46"/>
      <c r="G369" s="47"/>
      <c r="H369" s="48"/>
    </row>
    <row r="370" spans="1:8" ht="84" x14ac:dyDescent="0.2">
      <c r="A370" s="63">
        <v>273</v>
      </c>
      <c r="B370" s="66">
        <v>501308857</v>
      </c>
      <c r="C370" s="70" t="s">
        <v>266</v>
      </c>
      <c r="D370" s="71" t="s">
        <v>34</v>
      </c>
      <c r="E370" s="71">
        <v>13</v>
      </c>
      <c r="F370" s="46"/>
      <c r="G370" s="47"/>
      <c r="H370" s="48"/>
    </row>
    <row r="371" spans="1:8" ht="15" x14ac:dyDescent="0.2">
      <c r="A371" s="63"/>
      <c r="B371" s="64" t="s">
        <v>327</v>
      </c>
      <c r="C371" s="65" t="s">
        <v>299</v>
      </c>
      <c r="D371" s="56"/>
      <c r="E371" s="43"/>
      <c r="F371" s="46"/>
      <c r="G371" s="47"/>
      <c r="H371" s="48"/>
    </row>
    <row r="372" spans="1:8" ht="15" x14ac:dyDescent="0.2">
      <c r="A372" s="63"/>
      <c r="B372" s="64" t="s">
        <v>340</v>
      </c>
      <c r="C372" s="65" t="s">
        <v>339</v>
      </c>
      <c r="D372" s="56"/>
      <c r="E372" s="43"/>
      <c r="F372" s="46"/>
      <c r="G372" s="47"/>
      <c r="H372" s="48"/>
    </row>
    <row r="373" spans="1:8" ht="72" x14ac:dyDescent="0.2">
      <c r="A373" s="63">
        <v>274</v>
      </c>
      <c r="B373" s="66">
        <v>501310373</v>
      </c>
      <c r="C373" s="70" t="s">
        <v>267</v>
      </c>
      <c r="D373" s="71" t="s">
        <v>34</v>
      </c>
      <c r="E373" s="71">
        <v>1</v>
      </c>
      <c r="F373" s="46"/>
      <c r="G373" s="47"/>
      <c r="H373" s="48"/>
    </row>
    <row r="374" spans="1:8" ht="120" x14ac:dyDescent="0.2">
      <c r="A374" s="63">
        <v>275</v>
      </c>
      <c r="B374" s="66">
        <v>501310374</v>
      </c>
      <c r="C374" s="70" t="s">
        <v>268</v>
      </c>
      <c r="D374" s="71" t="s">
        <v>269</v>
      </c>
      <c r="E374" s="71">
        <v>30</v>
      </c>
      <c r="F374" s="46"/>
      <c r="G374" s="47"/>
      <c r="H374" s="48"/>
    </row>
    <row r="375" spans="1:8" ht="120" x14ac:dyDescent="0.2">
      <c r="A375" s="63">
        <v>276</v>
      </c>
      <c r="B375" s="66">
        <v>501309647</v>
      </c>
      <c r="C375" s="70" t="s">
        <v>270</v>
      </c>
      <c r="D375" s="71" t="s">
        <v>269</v>
      </c>
      <c r="E375" s="71">
        <v>29</v>
      </c>
      <c r="F375" s="46"/>
      <c r="G375" s="47"/>
      <c r="H375" s="48"/>
    </row>
    <row r="376" spans="1:8" ht="15" x14ac:dyDescent="0.2">
      <c r="A376" s="63"/>
      <c r="B376" s="64" t="s">
        <v>341</v>
      </c>
      <c r="C376" s="65" t="s">
        <v>300</v>
      </c>
      <c r="D376" s="56"/>
      <c r="E376" s="43"/>
      <c r="F376" s="46"/>
      <c r="G376" s="47"/>
      <c r="H376" s="48"/>
    </row>
    <row r="377" spans="1:8" ht="48" x14ac:dyDescent="0.2">
      <c r="A377" s="63">
        <v>277</v>
      </c>
      <c r="B377" s="66">
        <v>501308809</v>
      </c>
      <c r="C377" s="70" t="s">
        <v>271</v>
      </c>
      <c r="D377" s="71" t="s">
        <v>33</v>
      </c>
      <c r="E377" s="71">
        <v>4.5</v>
      </c>
      <c r="F377" s="46"/>
      <c r="G377" s="47"/>
      <c r="H377" s="48"/>
    </row>
    <row r="378" spans="1:8" ht="120" x14ac:dyDescent="0.2">
      <c r="A378" s="63">
        <v>278</v>
      </c>
      <c r="B378" s="66">
        <v>502404350</v>
      </c>
      <c r="C378" s="70" t="s">
        <v>257</v>
      </c>
      <c r="D378" s="71" t="s">
        <v>33</v>
      </c>
      <c r="E378" s="71">
        <v>60</v>
      </c>
      <c r="F378" s="46"/>
      <c r="G378" s="47"/>
      <c r="H378" s="45"/>
    </row>
    <row r="379" spans="1:8" ht="48" x14ac:dyDescent="0.2">
      <c r="A379" s="63">
        <v>279</v>
      </c>
      <c r="B379" s="66">
        <v>502400510</v>
      </c>
      <c r="C379" s="70" t="s">
        <v>272</v>
      </c>
      <c r="D379" s="71" t="s">
        <v>33</v>
      </c>
      <c r="E379" s="71">
        <v>1.5</v>
      </c>
      <c r="F379" s="46"/>
      <c r="G379" s="47"/>
      <c r="H379" s="45"/>
    </row>
    <row r="380" spans="1:8" ht="120" x14ac:dyDescent="0.2">
      <c r="A380" s="63">
        <v>280</v>
      </c>
      <c r="B380" s="66">
        <v>502404351</v>
      </c>
      <c r="C380" s="70" t="s">
        <v>251</v>
      </c>
      <c r="D380" s="71" t="s">
        <v>33</v>
      </c>
      <c r="E380" s="71">
        <v>30</v>
      </c>
      <c r="F380" s="46"/>
      <c r="G380" s="47"/>
      <c r="H380" s="45"/>
    </row>
    <row r="381" spans="1:8" x14ac:dyDescent="0.2">
      <c r="A381" s="63"/>
      <c r="B381" s="64" t="s">
        <v>328</v>
      </c>
      <c r="C381" s="65" t="s">
        <v>301</v>
      </c>
      <c r="D381" s="56"/>
      <c r="E381" s="43"/>
      <c r="F381" s="46"/>
      <c r="G381" s="47"/>
      <c r="H381" s="45"/>
    </row>
    <row r="382" spans="1:8" x14ac:dyDescent="0.2">
      <c r="A382" s="63"/>
      <c r="B382" s="64" t="s">
        <v>342</v>
      </c>
      <c r="C382" s="65" t="s">
        <v>330</v>
      </c>
      <c r="D382" s="56"/>
      <c r="E382" s="43"/>
      <c r="F382" s="46"/>
      <c r="G382" s="47"/>
      <c r="H382" s="45"/>
    </row>
    <row r="383" spans="1:8" ht="120" x14ac:dyDescent="0.2">
      <c r="A383" s="63">
        <v>281</v>
      </c>
      <c r="B383" s="66">
        <v>501310374</v>
      </c>
      <c r="C383" s="70" t="s">
        <v>268</v>
      </c>
      <c r="D383" s="71" t="s">
        <v>269</v>
      </c>
      <c r="E383" s="71">
        <v>15</v>
      </c>
      <c r="F383" s="46"/>
      <c r="G383" s="47"/>
      <c r="H383" s="45"/>
    </row>
    <row r="384" spans="1:8" ht="120" x14ac:dyDescent="0.2">
      <c r="A384" s="63">
        <v>282</v>
      </c>
      <c r="B384" s="66">
        <v>501309647</v>
      </c>
      <c r="C384" s="70" t="s">
        <v>270</v>
      </c>
      <c r="D384" s="71" t="s">
        <v>269</v>
      </c>
      <c r="E384" s="71">
        <v>11</v>
      </c>
      <c r="F384" s="46"/>
      <c r="G384" s="47"/>
      <c r="H384" s="45"/>
    </row>
    <row r="385" spans="1:8" x14ac:dyDescent="0.2">
      <c r="A385" s="63"/>
      <c r="B385" s="64" t="s">
        <v>343</v>
      </c>
      <c r="C385" s="65" t="s">
        <v>150</v>
      </c>
      <c r="D385" s="56"/>
      <c r="E385" s="43"/>
      <c r="F385" s="46"/>
      <c r="G385" s="47"/>
      <c r="H385" s="45"/>
    </row>
    <row r="386" spans="1:8" ht="72" x14ac:dyDescent="0.2">
      <c r="A386" s="63">
        <v>283</v>
      </c>
      <c r="B386" s="66">
        <v>501303448</v>
      </c>
      <c r="C386" s="70" t="s">
        <v>265</v>
      </c>
      <c r="D386" s="71" t="s">
        <v>34</v>
      </c>
      <c r="E386" s="71">
        <v>6</v>
      </c>
      <c r="F386" s="46"/>
      <c r="G386" s="47"/>
      <c r="H386" s="45"/>
    </row>
    <row r="387" spans="1:8" ht="72" x14ac:dyDescent="0.2">
      <c r="A387" s="63">
        <v>284</v>
      </c>
      <c r="B387" s="66">
        <v>501307072</v>
      </c>
      <c r="C387" s="70" t="s">
        <v>273</v>
      </c>
      <c r="D387" s="71" t="s">
        <v>34</v>
      </c>
      <c r="E387" s="71">
        <v>3</v>
      </c>
      <c r="F387" s="46"/>
      <c r="G387" s="47"/>
      <c r="H387" s="45"/>
    </row>
    <row r="388" spans="1:8" x14ac:dyDescent="0.2">
      <c r="A388" s="63"/>
      <c r="B388" s="64" t="s">
        <v>329</v>
      </c>
      <c r="C388" s="65" t="s">
        <v>302</v>
      </c>
      <c r="D388" s="56"/>
      <c r="E388" s="43"/>
      <c r="F388" s="46"/>
      <c r="G388" s="47"/>
      <c r="H388" s="45"/>
    </row>
    <row r="389" spans="1:8" x14ac:dyDescent="0.2">
      <c r="A389" s="63"/>
      <c r="B389" s="64" t="s">
        <v>331</v>
      </c>
      <c r="C389" s="65" t="s">
        <v>330</v>
      </c>
      <c r="D389" s="56"/>
      <c r="E389" s="43"/>
      <c r="F389" s="46"/>
      <c r="G389" s="47"/>
      <c r="H389" s="45"/>
    </row>
    <row r="390" spans="1:8" ht="120" x14ac:dyDescent="0.2">
      <c r="A390" s="63">
        <v>285</v>
      </c>
      <c r="B390" s="66">
        <v>501310374</v>
      </c>
      <c r="C390" s="70" t="s">
        <v>268</v>
      </c>
      <c r="D390" s="71" t="s">
        <v>269</v>
      </c>
      <c r="E390" s="71">
        <v>26</v>
      </c>
      <c r="F390" s="46"/>
      <c r="G390" s="47"/>
      <c r="H390" s="45"/>
    </row>
    <row r="391" spans="1:8" ht="120" x14ac:dyDescent="0.2">
      <c r="A391" s="63">
        <v>286</v>
      </c>
      <c r="B391" s="66">
        <v>501309647</v>
      </c>
      <c r="C391" s="70" t="s">
        <v>270</v>
      </c>
      <c r="D391" s="71" t="s">
        <v>269</v>
      </c>
      <c r="E391" s="71">
        <v>25</v>
      </c>
      <c r="F391" s="46"/>
      <c r="G391" s="47"/>
      <c r="H391" s="45"/>
    </row>
    <row r="392" spans="1:8" x14ac:dyDescent="0.2">
      <c r="A392" s="63"/>
      <c r="B392" s="64" t="s">
        <v>332</v>
      </c>
      <c r="C392" s="65" t="s">
        <v>150</v>
      </c>
      <c r="D392" s="56"/>
      <c r="E392" s="43"/>
      <c r="F392" s="46"/>
      <c r="G392" s="47"/>
      <c r="H392" s="45"/>
    </row>
    <row r="393" spans="1:8" ht="72" x14ac:dyDescent="0.2">
      <c r="A393" s="63">
        <v>287</v>
      </c>
      <c r="B393" s="66">
        <v>501303448</v>
      </c>
      <c r="C393" s="70" t="s">
        <v>265</v>
      </c>
      <c r="D393" s="71" t="s">
        <v>34</v>
      </c>
      <c r="E393" s="71">
        <v>17</v>
      </c>
      <c r="F393" s="46"/>
      <c r="G393" s="47"/>
      <c r="H393" s="45"/>
    </row>
    <row r="394" spans="1:8" ht="72" x14ac:dyDescent="0.2">
      <c r="A394" s="63">
        <v>288</v>
      </c>
      <c r="B394" s="66">
        <v>501307072</v>
      </c>
      <c r="C394" s="70" t="s">
        <v>273</v>
      </c>
      <c r="D394" s="71" t="s">
        <v>34</v>
      </c>
      <c r="E394" s="71">
        <v>8</v>
      </c>
      <c r="F394" s="46"/>
      <c r="G394" s="47"/>
      <c r="H394" s="45"/>
    </row>
    <row r="395" spans="1:8" x14ac:dyDescent="0.2">
      <c r="A395" s="63"/>
      <c r="B395" s="64" t="s">
        <v>333</v>
      </c>
      <c r="C395" s="65" t="s">
        <v>303</v>
      </c>
      <c r="D395" s="56"/>
      <c r="E395" s="43"/>
      <c r="F395" s="46"/>
      <c r="G395" s="47"/>
      <c r="H395" s="45"/>
    </row>
    <row r="396" spans="1:8" x14ac:dyDescent="0.2">
      <c r="A396" s="63"/>
      <c r="B396" s="64" t="s">
        <v>334</v>
      </c>
      <c r="C396" s="65" t="s">
        <v>330</v>
      </c>
      <c r="D396" s="56"/>
      <c r="E396" s="43"/>
      <c r="F396" s="46"/>
      <c r="G396" s="47"/>
      <c r="H396" s="45"/>
    </row>
    <row r="397" spans="1:8" ht="120" x14ac:dyDescent="0.2">
      <c r="A397" s="63">
        <v>289</v>
      </c>
      <c r="B397" s="66">
        <v>501310374</v>
      </c>
      <c r="C397" s="70" t="s">
        <v>268</v>
      </c>
      <c r="D397" s="71" t="s">
        <v>269</v>
      </c>
      <c r="E397" s="71">
        <v>22</v>
      </c>
      <c r="F397" s="46"/>
      <c r="G397" s="47"/>
      <c r="H397" s="45"/>
    </row>
    <row r="398" spans="1:8" ht="120" x14ac:dyDescent="0.2">
      <c r="A398" s="63">
        <v>290</v>
      </c>
      <c r="B398" s="66">
        <v>501309647</v>
      </c>
      <c r="C398" s="70" t="s">
        <v>270</v>
      </c>
      <c r="D398" s="71" t="s">
        <v>269</v>
      </c>
      <c r="E398" s="71">
        <v>17</v>
      </c>
      <c r="F398" s="46"/>
      <c r="G398" s="47"/>
      <c r="H398" s="45"/>
    </row>
    <row r="399" spans="1:8" x14ac:dyDescent="0.2">
      <c r="A399" s="63"/>
      <c r="B399" s="64" t="s">
        <v>335</v>
      </c>
      <c r="C399" s="65" t="s">
        <v>150</v>
      </c>
      <c r="D399" s="56"/>
      <c r="E399" s="43"/>
      <c r="F399" s="46"/>
      <c r="G399" s="47"/>
      <c r="H399" s="45"/>
    </row>
    <row r="400" spans="1:8" ht="72" x14ac:dyDescent="0.2">
      <c r="A400" s="63">
        <v>291</v>
      </c>
      <c r="B400" s="66">
        <v>501303448</v>
      </c>
      <c r="C400" s="70" t="s">
        <v>265</v>
      </c>
      <c r="D400" s="71" t="s">
        <v>34</v>
      </c>
      <c r="E400" s="71">
        <v>12</v>
      </c>
      <c r="F400" s="46"/>
      <c r="G400" s="47"/>
      <c r="H400" s="45"/>
    </row>
    <row r="401" spans="1:8" ht="72" x14ac:dyDescent="0.2">
      <c r="A401" s="63">
        <v>292</v>
      </c>
      <c r="B401" s="66">
        <v>501307072</v>
      </c>
      <c r="C401" s="70" t="s">
        <v>273</v>
      </c>
      <c r="D401" s="71" t="s">
        <v>34</v>
      </c>
      <c r="E401" s="71">
        <v>3</v>
      </c>
      <c r="F401" s="46"/>
      <c r="G401" s="47"/>
      <c r="H401" s="45"/>
    </row>
    <row r="402" spans="1:8" x14ac:dyDescent="0.2">
      <c r="A402" s="63"/>
      <c r="B402" s="64" t="s">
        <v>344</v>
      </c>
      <c r="C402" s="65" t="s">
        <v>300</v>
      </c>
      <c r="D402" s="56"/>
      <c r="E402" s="43"/>
      <c r="F402" s="46"/>
      <c r="G402" s="47"/>
      <c r="H402" s="45"/>
    </row>
    <row r="403" spans="1:8" ht="108" x14ac:dyDescent="0.2">
      <c r="A403" s="63">
        <v>293</v>
      </c>
      <c r="B403" s="66">
        <v>502405414</v>
      </c>
      <c r="C403" s="70" t="s">
        <v>250</v>
      </c>
      <c r="D403" s="71" t="s">
        <v>33</v>
      </c>
      <c r="E403" s="71">
        <v>490</v>
      </c>
      <c r="F403" s="46"/>
      <c r="G403" s="47"/>
      <c r="H403" s="45"/>
    </row>
    <row r="404" spans="1:8" ht="108" x14ac:dyDescent="0.2">
      <c r="A404" s="63">
        <v>294</v>
      </c>
      <c r="B404" s="66">
        <v>502405411</v>
      </c>
      <c r="C404" s="70" t="s">
        <v>256</v>
      </c>
      <c r="D404" s="71" t="s">
        <v>33</v>
      </c>
      <c r="E404" s="71">
        <v>420</v>
      </c>
      <c r="F404" s="46"/>
      <c r="G404" s="47"/>
      <c r="H404" s="45"/>
    </row>
    <row r="405" spans="1:8" ht="72" x14ac:dyDescent="0.2">
      <c r="A405" s="63">
        <v>295</v>
      </c>
      <c r="B405" s="66">
        <v>502501928</v>
      </c>
      <c r="C405" s="70" t="s">
        <v>274</v>
      </c>
      <c r="D405" s="71" t="s">
        <v>34</v>
      </c>
      <c r="E405" s="71">
        <v>24</v>
      </c>
      <c r="F405" s="46"/>
      <c r="G405" s="47"/>
      <c r="H405" s="45"/>
    </row>
    <row r="406" spans="1:8" x14ac:dyDescent="0.2">
      <c r="A406" s="63"/>
      <c r="B406" s="64" t="s">
        <v>336</v>
      </c>
      <c r="C406" s="65" t="s">
        <v>304</v>
      </c>
      <c r="D406" s="56"/>
      <c r="E406" s="43"/>
      <c r="F406" s="46"/>
      <c r="G406" s="47"/>
      <c r="H406" s="45"/>
    </row>
    <row r="407" spans="1:8" x14ac:dyDescent="0.2">
      <c r="A407" s="63"/>
      <c r="B407" s="64" t="s">
        <v>337</v>
      </c>
      <c r="C407" s="65" t="s">
        <v>330</v>
      </c>
      <c r="D407" s="56"/>
      <c r="E407" s="43"/>
      <c r="F407" s="46"/>
      <c r="G407" s="47"/>
      <c r="H407" s="45"/>
    </row>
    <row r="408" spans="1:8" ht="120" x14ac:dyDescent="0.2">
      <c r="A408" s="63">
        <v>296</v>
      </c>
      <c r="B408" s="66">
        <v>501309647</v>
      </c>
      <c r="C408" s="70" t="s">
        <v>270</v>
      </c>
      <c r="D408" s="71" t="s">
        <v>269</v>
      </c>
      <c r="E408" s="71">
        <v>28</v>
      </c>
      <c r="F408" s="46"/>
      <c r="G408" s="47"/>
      <c r="H408" s="45"/>
    </row>
    <row r="409" spans="1:8" x14ac:dyDescent="0.2">
      <c r="A409" s="63"/>
      <c r="B409" s="64" t="s">
        <v>338</v>
      </c>
      <c r="C409" s="65" t="s">
        <v>150</v>
      </c>
      <c r="D409" s="56"/>
      <c r="E409" s="43"/>
      <c r="F409" s="46"/>
      <c r="G409" s="47"/>
      <c r="H409" s="45"/>
    </row>
    <row r="410" spans="1:8" ht="72" x14ac:dyDescent="0.2">
      <c r="A410" s="63">
        <v>297</v>
      </c>
      <c r="B410" s="66">
        <v>501303448</v>
      </c>
      <c r="C410" s="70" t="s">
        <v>265</v>
      </c>
      <c r="D410" s="71" t="s">
        <v>34</v>
      </c>
      <c r="E410" s="71">
        <v>28</v>
      </c>
      <c r="F410" s="46"/>
      <c r="G410" s="47"/>
      <c r="H410" s="45"/>
    </row>
    <row r="411" spans="1:8" ht="84" x14ac:dyDescent="0.2">
      <c r="A411" s="63">
        <v>298</v>
      </c>
      <c r="B411" s="66">
        <v>501308857</v>
      </c>
      <c r="C411" s="70" t="s">
        <v>266</v>
      </c>
      <c r="D411" s="71" t="s">
        <v>34</v>
      </c>
      <c r="E411" s="71">
        <v>1</v>
      </c>
      <c r="F411" s="46"/>
      <c r="G411" s="47"/>
      <c r="H411" s="45"/>
    </row>
    <row r="412" spans="1:8" ht="72" x14ac:dyDescent="0.2">
      <c r="A412" s="63">
        <v>299</v>
      </c>
      <c r="B412" s="66">
        <v>501307072</v>
      </c>
      <c r="C412" s="70" t="s">
        <v>273</v>
      </c>
      <c r="D412" s="71" t="s">
        <v>34</v>
      </c>
      <c r="E412" s="71">
        <v>3</v>
      </c>
      <c r="F412" s="46"/>
      <c r="G412" s="47"/>
      <c r="H412" s="45"/>
    </row>
    <row r="413" spans="1:8" x14ac:dyDescent="0.2">
      <c r="A413" s="63"/>
      <c r="B413" s="64" t="s">
        <v>345</v>
      </c>
      <c r="C413" s="65" t="s">
        <v>305</v>
      </c>
      <c r="D413" s="56"/>
      <c r="E413" s="43"/>
      <c r="F413" s="46"/>
      <c r="G413" s="47"/>
      <c r="H413" s="45"/>
    </row>
    <row r="414" spans="1:8" x14ac:dyDescent="0.2">
      <c r="A414" s="63"/>
      <c r="B414" s="64" t="s">
        <v>346</v>
      </c>
      <c r="C414" s="65" t="s">
        <v>330</v>
      </c>
      <c r="D414" s="56"/>
      <c r="E414" s="43"/>
      <c r="F414" s="46"/>
      <c r="G414" s="47"/>
      <c r="H414" s="45"/>
    </row>
    <row r="415" spans="1:8" ht="120" x14ac:dyDescent="0.2">
      <c r="A415" s="63">
        <v>300</v>
      </c>
      <c r="B415" s="66">
        <v>501310374</v>
      </c>
      <c r="C415" s="70" t="s">
        <v>268</v>
      </c>
      <c r="D415" s="71" t="s">
        <v>269</v>
      </c>
      <c r="E415" s="71">
        <v>3</v>
      </c>
      <c r="F415" s="46"/>
      <c r="G415" s="47"/>
      <c r="H415" s="45"/>
    </row>
    <row r="416" spans="1:8" ht="120" x14ac:dyDescent="0.2">
      <c r="A416" s="63">
        <v>301</v>
      </c>
      <c r="B416" s="66">
        <v>501309647</v>
      </c>
      <c r="C416" s="70" t="s">
        <v>270</v>
      </c>
      <c r="D416" s="71" t="s">
        <v>269</v>
      </c>
      <c r="E416" s="71">
        <v>3</v>
      </c>
      <c r="F416" s="46"/>
      <c r="G416" s="47"/>
      <c r="H416" s="45"/>
    </row>
    <row r="417" spans="1:8" x14ac:dyDescent="0.2">
      <c r="A417" s="63"/>
      <c r="B417" s="64" t="s">
        <v>347</v>
      </c>
      <c r="C417" s="65" t="s">
        <v>306</v>
      </c>
      <c r="D417" s="56"/>
      <c r="E417" s="43"/>
      <c r="F417" s="46"/>
      <c r="G417" s="47"/>
      <c r="H417" s="45"/>
    </row>
    <row r="418" spans="1:8" ht="108" x14ac:dyDescent="0.2">
      <c r="A418" s="63">
        <v>302</v>
      </c>
      <c r="B418" s="66">
        <v>502405404</v>
      </c>
      <c r="C418" s="70" t="s">
        <v>249</v>
      </c>
      <c r="D418" s="71" t="s">
        <v>33</v>
      </c>
      <c r="E418" s="71">
        <v>80</v>
      </c>
      <c r="F418" s="46"/>
      <c r="G418" s="47"/>
      <c r="H418" s="45"/>
    </row>
    <row r="419" spans="1:8" ht="60" x14ac:dyDescent="0.2">
      <c r="A419" s="63">
        <v>303</v>
      </c>
      <c r="B419" s="66">
        <v>502406002</v>
      </c>
      <c r="C419" s="70" t="s">
        <v>275</v>
      </c>
      <c r="D419" s="71" t="s">
        <v>33</v>
      </c>
      <c r="E419" s="71">
        <v>6</v>
      </c>
      <c r="F419" s="46"/>
      <c r="G419" s="47"/>
      <c r="H419" s="45"/>
    </row>
    <row r="420" spans="1:8" ht="84" x14ac:dyDescent="0.2">
      <c r="A420" s="63">
        <v>304</v>
      </c>
      <c r="B420" s="66">
        <v>502400045</v>
      </c>
      <c r="C420" s="70" t="s">
        <v>276</v>
      </c>
      <c r="D420" s="71" t="s">
        <v>33</v>
      </c>
      <c r="E420" s="71">
        <v>19.8</v>
      </c>
      <c r="F420" s="46"/>
      <c r="G420" s="47"/>
      <c r="H420" s="45"/>
    </row>
    <row r="421" spans="1:8" x14ac:dyDescent="0.2">
      <c r="A421" s="63"/>
      <c r="B421" s="64" t="s">
        <v>348</v>
      </c>
      <c r="C421" s="65" t="s">
        <v>307</v>
      </c>
      <c r="D421" s="56"/>
      <c r="E421" s="43"/>
      <c r="F421" s="46"/>
      <c r="G421" s="47"/>
      <c r="H421" s="45"/>
    </row>
    <row r="422" spans="1:8" ht="120" x14ac:dyDescent="0.2">
      <c r="A422" s="63">
        <v>305</v>
      </c>
      <c r="B422" s="66">
        <v>501800018</v>
      </c>
      <c r="C422" s="70" t="s">
        <v>277</v>
      </c>
      <c r="D422" s="71" t="s">
        <v>33</v>
      </c>
      <c r="E422" s="71">
        <v>10</v>
      </c>
      <c r="F422" s="46"/>
      <c r="G422" s="47"/>
      <c r="H422" s="45"/>
    </row>
    <row r="423" spans="1:8" ht="36" x14ac:dyDescent="0.2">
      <c r="A423" s="63">
        <v>306</v>
      </c>
      <c r="B423" s="66">
        <v>501309790</v>
      </c>
      <c r="C423" s="70" t="s">
        <v>278</v>
      </c>
      <c r="D423" s="71" t="s">
        <v>34</v>
      </c>
      <c r="E423" s="71">
        <v>40</v>
      </c>
      <c r="F423" s="46"/>
      <c r="G423" s="47"/>
      <c r="H423" s="45"/>
    </row>
    <row r="424" spans="1:8" ht="15" x14ac:dyDescent="0.2">
      <c r="A424" s="81"/>
      <c r="B424" s="76" t="s">
        <v>219</v>
      </c>
      <c r="C424" s="77" t="s">
        <v>151</v>
      </c>
      <c r="D424" s="82"/>
      <c r="E424" s="83"/>
      <c r="F424" s="46"/>
      <c r="G424" s="47"/>
      <c r="H424" s="45"/>
    </row>
    <row r="425" spans="1:8" x14ac:dyDescent="0.2">
      <c r="A425" s="63"/>
      <c r="B425" s="61" t="s">
        <v>308</v>
      </c>
      <c r="C425" s="62" t="s">
        <v>152</v>
      </c>
      <c r="D425" s="56"/>
      <c r="E425" s="43"/>
      <c r="F425" s="46"/>
      <c r="G425" s="47"/>
      <c r="H425" s="45"/>
    </row>
    <row r="426" spans="1:8" ht="72" x14ac:dyDescent="0.2">
      <c r="A426" s="50">
        <v>307</v>
      </c>
      <c r="B426" s="51">
        <v>111118361</v>
      </c>
      <c r="C426" s="52" t="s">
        <v>153</v>
      </c>
      <c r="D426" s="58" t="s">
        <v>32</v>
      </c>
      <c r="E426" s="57">
        <v>3676</v>
      </c>
      <c r="F426" s="46"/>
      <c r="G426" s="47"/>
      <c r="H426" s="45"/>
    </row>
    <row r="427" spans="1:8" ht="60" x14ac:dyDescent="0.2">
      <c r="A427" s="50">
        <v>308</v>
      </c>
      <c r="B427" s="51">
        <v>111102001</v>
      </c>
      <c r="C427" s="52" t="s">
        <v>350</v>
      </c>
      <c r="D427" s="58" t="s">
        <v>35</v>
      </c>
      <c r="E427" s="57">
        <v>735.2</v>
      </c>
      <c r="F427" s="46"/>
      <c r="G427" s="47"/>
      <c r="H427" s="45"/>
    </row>
    <row r="428" spans="1:8" ht="60" x14ac:dyDescent="0.2">
      <c r="A428" s="50">
        <v>309</v>
      </c>
      <c r="B428" s="51">
        <v>111103001</v>
      </c>
      <c r="C428" s="52" t="s">
        <v>154</v>
      </c>
      <c r="D428" s="58" t="s">
        <v>35</v>
      </c>
      <c r="E428" s="57">
        <v>750</v>
      </c>
      <c r="F428" s="46"/>
      <c r="G428" s="47"/>
      <c r="H428" s="45"/>
    </row>
    <row r="429" spans="1:8" ht="36" x14ac:dyDescent="0.2">
      <c r="A429" s="50">
        <v>310</v>
      </c>
      <c r="B429" s="51">
        <v>111118262</v>
      </c>
      <c r="C429" s="52" t="s">
        <v>155</v>
      </c>
      <c r="D429" s="58" t="s">
        <v>35</v>
      </c>
      <c r="E429" s="57">
        <v>367.6</v>
      </c>
      <c r="F429" s="46"/>
      <c r="G429" s="47"/>
      <c r="H429" s="45"/>
    </row>
    <row r="430" spans="1:8" ht="72" x14ac:dyDescent="0.2">
      <c r="A430" s="50">
        <v>311</v>
      </c>
      <c r="B430" s="51">
        <v>111109008</v>
      </c>
      <c r="C430" s="52" t="s">
        <v>358</v>
      </c>
      <c r="D430" s="58" t="s">
        <v>35</v>
      </c>
      <c r="E430" s="57">
        <v>735.2</v>
      </c>
      <c r="F430" s="46"/>
      <c r="G430" s="47"/>
      <c r="H430" s="45"/>
    </row>
    <row r="431" spans="1:8" x14ac:dyDescent="0.2">
      <c r="A431" s="42"/>
      <c r="B431" s="42"/>
      <c r="C431" s="41"/>
      <c r="D431" s="42"/>
      <c r="E431" s="43"/>
      <c r="F431" s="46"/>
      <c r="G431" s="47"/>
      <c r="H431" s="45"/>
    </row>
    <row r="432" spans="1:8" ht="23.25" thickBot="1" x14ac:dyDescent="0.25">
      <c r="G432" s="33" t="s">
        <v>29</v>
      </c>
      <c r="H432" s="34"/>
    </row>
    <row r="433" spans="2:8" ht="13.5" thickTop="1" x14ac:dyDescent="0.2">
      <c r="G433" s="33"/>
    </row>
    <row r="434" spans="2:8" x14ac:dyDescent="0.2">
      <c r="B434" s="113" t="s">
        <v>30</v>
      </c>
      <c r="C434" s="113"/>
      <c r="D434" s="113"/>
      <c r="E434" s="113"/>
      <c r="F434" s="113"/>
      <c r="G434" s="113"/>
      <c r="H434" s="113"/>
    </row>
    <row r="746" ht="3.75" customHeight="1" x14ac:dyDescent="0.2"/>
    <row r="747" ht="15.75" customHeight="1" x14ac:dyDescent="0.2"/>
  </sheetData>
  <mergeCells count="19">
    <mergeCell ref="B434:H434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C431:D431 B74:D74">
    <cfRule type="expression" dxfId="114" priority="143">
      <formula>$E74="CANCELADO"</formula>
    </cfRule>
  </conditionalFormatting>
  <conditionalFormatting sqref="D431">
    <cfRule type="expression" dxfId="113" priority="142">
      <formula>$E431="V"</formula>
    </cfRule>
  </conditionalFormatting>
  <conditionalFormatting sqref="C431:D431">
    <cfRule type="expression" dxfId="112" priority="141">
      <formula>$E431="No usar"</formula>
    </cfRule>
  </conditionalFormatting>
  <conditionalFormatting sqref="B19:D21 B42:D55 B78:D84 B86:D87 B269 B275:D276 B300:D300 B307:D310 B324:D324 B374:D377 B185:D185 B34:D34 B35 D35 B105:D107 B293:D295 B297:D298 B318:D321 B329:D329 B331:D333 B36:D40 B26:D31 B100:D102 D269 B335:D337 B280:D280">
    <cfRule type="expression" dxfId="111" priority="133">
      <formula>$E19="No usar"</formula>
    </cfRule>
    <cfRule type="expression" dxfId="110" priority="134">
      <formula>$E19="CANCELADO"</formula>
    </cfRule>
  </conditionalFormatting>
  <conditionalFormatting sqref="B59:D59">
    <cfRule type="expression" dxfId="109" priority="132">
      <formula>$E59="CANCELADO"</formula>
    </cfRule>
  </conditionalFormatting>
  <conditionalFormatting sqref="B287:D287">
    <cfRule type="expression" dxfId="108" priority="128">
      <formula>$E287="No usar"</formula>
    </cfRule>
    <cfRule type="expression" dxfId="107" priority="129">
      <formula>$E287="CANCELADO"</formula>
    </cfRule>
  </conditionalFormatting>
  <conditionalFormatting sqref="B33:D33">
    <cfRule type="expression" dxfId="106" priority="126">
      <formula>$E33="No usar"</formula>
    </cfRule>
    <cfRule type="expression" dxfId="105" priority="127">
      <formula>$E33="CANCELADO"</formula>
    </cfRule>
  </conditionalFormatting>
  <conditionalFormatting sqref="B32:D32">
    <cfRule type="expression" dxfId="104" priority="124">
      <formula>$E32="No usar"</formula>
    </cfRule>
    <cfRule type="expression" dxfId="103" priority="125">
      <formula>$E32="CANCELADO"</formula>
    </cfRule>
  </conditionalFormatting>
  <conditionalFormatting sqref="C35">
    <cfRule type="expression" dxfId="102" priority="122">
      <formula>$E35="No usar"</formula>
    </cfRule>
    <cfRule type="expression" dxfId="101" priority="123">
      <formula>$E35="CANCELADO"</formula>
    </cfRule>
  </conditionalFormatting>
  <conditionalFormatting sqref="B58:D58">
    <cfRule type="expression" dxfId="100" priority="119">
      <formula>$E58="CANCELADO"</formula>
    </cfRule>
  </conditionalFormatting>
  <conditionalFormatting sqref="B60:D64">
    <cfRule type="expression" dxfId="99" priority="118">
      <formula>$E60="CANCELADO"</formula>
    </cfRule>
  </conditionalFormatting>
  <conditionalFormatting sqref="B139:D139 B141:D160 B163:D164 B166:D179">
    <cfRule type="expression" dxfId="98" priority="116">
      <formula>$E139="No usar"</formula>
    </cfRule>
    <cfRule type="expression" dxfId="97" priority="117">
      <formula>$E139="CANCELADO"</formula>
    </cfRule>
  </conditionalFormatting>
  <conditionalFormatting sqref="B130:D130">
    <cfRule type="expression" dxfId="96" priority="114">
      <formula>$E130="No usar"</formula>
    </cfRule>
    <cfRule type="expression" dxfId="95" priority="115">
      <formula>$E130="CANCELADO"</formula>
    </cfRule>
  </conditionalFormatting>
  <conditionalFormatting sqref="B65:D67 B69:D73">
    <cfRule type="expression" dxfId="94" priority="113">
      <formula>$E65="CANCELADO"</formula>
    </cfRule>
  </conditionalFormatting>
  <conditionalFormatting sqref="B322:D322">
    <cfRule type="expression" dxfId="93" priority="51">
      <formula>$E322="No usar"</formula>
    </cfRule>
    <cfRule type="expression" dxfId="92" priority="52">
      <formula>$E322="CANCELADO"</formula>
    </cfRule>
  </conditionalFormatting>
  <conditionalFormatting sqref="B340:D340 B343:D359 B342:C342 B361:D370">
    <cfRule type="expression" dxfId="91" priority="109">
      <formula>$E340="No usar"</formula>
    </cfRule>
    <cfRule type="expression" dxfId="90" priority="110">
      <formula>$E340="CANCELADO"</formula>
    </cfRule>
  </conditionalFormatting>
  <conditionalFormatting sqref="B302:D302">
    <cfRule type="expression" dxfId="89" priority="105">
      <formula>$E302="No usar"</formula>
    </cfRule>
    <cfRule type="expression" dxfId="88" priority="106">
      <formula>$E302="CANCELADO"</formula>
    </cfRule>
  </conditionalFormatting>
  <conditionalFormatting sqref="B311:D311">
    <cfRule type="expression" dxfId="87" priority="103">
      <formula>$E311="No usar"</formula>
    </cfRule>
    <cfRule type="expression" dxfId="86" priority="104">
      <formula>$E311="CANCELADO"</formula>
    </cfRule>
  </conditionalFormatting>
  <conditionalFormatting sqref="B313:D313">
    <cfRule type="expression" dxfId="85" priority="101">
      <formula>$E313="No usar"</formula>
    </cfRule>
    <cfRule type="expression" dxfId="84" priority="102">
      <formula>$E313="CANCELADO"</formula>
    </cfRule>
  </conditionalFormatting>
  <conditionalFormatting sqref="B140:D140">
    <cfRule type="expression" dxfId="83" priority="83">
      <formula>$E140="No usar"</formula>
    </cfRule>
    <cfRule type="expression" dxfId="82" priority="84">
      <formula>$E140="CANCELADO"</formula>
    </cfRule>
  </conditionalFormatting>
  <conditionalFormatting sqref="B22:D25">
    <cfRule type="expression" dxfId="81" priority="97">
      <formula>$E22="No usar"</formula>
    </cfRule>
    <cfRule type="expression" dxfId="80" priority="98">
      <formula>$E22="CANCELADO"</formula>
    </cfRule>
  </conditionalFormatting>
  <conditionalFormatting sqref="B56:D56">
    <cfRule type="expression" dxfId="79" priority="95">
      <formula>$E56="No usar"</formula>
    </cfRule>
    <cfRule type="expression" dxfId="78" priority="96">
      <formula>$E56="CANCELADO"</formula>
    </cfRule>
  </conditionalFormatting>
  <conditionalFormatting sqref="B68:D68">
    <cfRule type="expression" dxfId="77" priority="94">
      <formula>$E68="CANCELADO"</formula>
    </cfRule>
  </conditionalFormatting>
  <conditionalFormatting sqref="B75:D76">
    <cfRule type="expression" dxfId="76" priority="93">
      <formula>$E75="CANCELADO"</formula>
    </cfRule>
  </conditionalFormatting>
  <conditionalFormatting sqref="B88:D95">
    <cfRule type="expression" dxfId="75" priority="91">
      <formula>$E88="No usar"</formula>
    </cfRule>
    <cfRule type="expression" dxfId="74" priority="92">
      <formula>$E88="CANCELADO"</formula>
    </cfRule>
  </conditionalFormatting>
  <conditionalFormatting sqref="B96:D99">
    <cfRule type="expression" dxfId="73" priority="89">
      <formula>$E96="No usar"</formula>
    </cfRule>
    <cfRule type="expression" dxfId="72" priority="90">
      <formula>$E96="CANCELADO"</formula>
    </cfRule>
  </conditionalFormatting>
  <conditionalFormatting sqref="B103:D104">
    <cfRule type="expression" dxfId="71" priority="87">
      <formula>$E103="No usar"</formula>
    </cfRule>
    <cfRule type="expression" dxfId="70" priority="88">
      <formula>$E103="CANCELADO"</formula>
    </cfRule>
  </conditionalFormatting>
  <conditionalFormatting sqref="B133:D137">
    <cfRule type="expression" dxfId="69" priority="85">
      <formula>$E133="No usar"</formula>
    </cfRule>
    <cfRule type="expression" dxfId="68" priority="86">
      <formula>$E133="CANCELADO"</formula>
    </cfRule>
  </conditionalFormatting>
  <conditionalFormatting sqref="B182:D184">
    <cfRule type="expression" dxfId="67" priority="77">
      <formula>$E182="No usar"</formula>
    </cfRule>
    <cfRule type="expression" dxfId="66" priority="78">
      <formula>$E182="CANCELADO"</formula>
    </cfRule>
  </conditionalFormatting>
  <conditionalFormatting sqref="B161:D162">
    <cfRule type="expression" dxfId="65" priority="81">
      <formula>$E161="No usar"</formula>
    </cfRule>
    <cfRule type="expression" dxfId="64" priority="82">
      <formula>$E161="CANCELADO"</formula>
    </cfRule>
  </conditionalFormatting>
  <conditionalFormatting sqref="B165:D165">
    <cfRule type="expression" dxfId="63" priority="79">
      <formula>$E165="No usar"</formula>
    </cfRule>
    <cfRule type="expression" dxfId="62" priority="80">
      <formula>$E165="CANCELADO"</formula>
    </cfRule>
  </conditionalFormatting>
  <conditionalFormatting sqref="B186:D186">
    <cfRule type="expression" dxfId="61" priority="75">
      <formula>$E186="No usar"</formula>
    </cfRule>
    <cfRule type="expression" dxfId="60" priority="76">
      <formula>$E186="CANCELADO"</formula>
    </cfRule>
  </conditionalFormatting>
  <conditionalFormatting sqref="B271:D271">
    <cfRule type="expression" dxfId="59" priority="73">
      <formula>$E271="No usar"</formula>
    </cfRule>
    <cfRule type="expression" dxfId="58" priority="74">
      <formula>$E271="CANCELADO"</formula>
    </cfRule>
  </conditionalFormatting>
  <conditionalFormatting sqref="B272:D274">
    <cfRule type="expression" dxfId="57" priority="71">
      <formula>$E272="No usar"</formula>
    </cfRule>
    <cfRule type="expression" dxfId="56" priority="72">
      <formula>$E272="CANCELADO"</formula>
    </cfRule>
  </conditionalFormatting>
  <conditionalFormatting sqref="B289:D289">
    <cfRule type="expression" dxfId="55" priority="67">
      <formula>$E289="No usar"</formula>
    </cfRule>
    <cfRule type="expression" dxfId="54" priority="68">
      <formula>$E289="CANCELADO"</formula>
    </cfRule>
  </conditionalFormatting>
  <conditionalFormatting sqref="B290:D290">
    <cfRule type="expression" dxfId="53" priority="65">
      <formula>$E290="No usar"</formula>
    </cfRule>
    <cfRule type="expression" dxfId="52" priority="66">
      <formula>$E290="CANCELADO"</formula>
    </cfRule>
  </conditionalFormatting>
  <conditionalFormatting sqref="B291:D291">
    <cfRule type="expression" dxfId="51" priority="63">
      <formula>$E291="No usar"</formula>
    </cfRule>
    <cfRule type="expression" dxfId="50" priority="64">
      <formula>$E291="CANCELADO"</formula>
    </cfRule>
  </conditionalFormatting>
  <conditionalFormatting sqref="B292:D292">
    <cfRule type="expression" dxfId="49" priority="61">
      <formula>$E292="No usar"</formula>
    </cfRule>
    <cfRule type="expression" dxfId="48" priority="62">
      <formula>$E292="CANCELADO"</formula>
    </cfRule>
  </conditionalFormatting>
  <conditionalFormatting sqref="B304:D304">
    <cfRule type="expression" dxfId="47" priority="59">
      <formula>$E304="No usar"</formula>
    </cfRule>
    <cfRule type="expression" dxfId="46" priority="60">
      <formula>$E304="CANCELADO"</formula>
    </cfRule>
  </conditionalFormatting>
  <conditionalFormatting sqref="B306:D306">
    <cfRule type="expression" dxfId="45" priority="57">
      <formula>$E306="No usar"</formula>
    </cfRule>
    <cfRule type="expression" dxfId="44" priority="58">
      <formula>$E306="CANCELADO"</formula>
    </cfRule>
  </conditionalFormatting>
  <conditionalFormatting sqref="B315:D315">
    <cfRule type="expression" dxfId="43" priority="55">
      <formula>$E315="No usar"</formula>
    </cfRule>
    <cfRule type="expression" dxfId="42" priority="56">
      <formula>$E315="CANCELADO"</formula>
    </cfRule>
  </conditionalFormatting>
  <conditionalFormatting sqref="B317:D317">
    <cfRule type="expression" dxfId="41" priority="53">
      <formula>$E317="No usar"</formula>
    </cfRule>
    <cfRule type="expression" dxfId="40" priority="54">
      <formula>$E317="CANCELADO"</formula>
    </cfRule>
  </conditionalFormatting>
  <conditionalFormatting sqref="B334:D334">
    <cfRule type="expression" dxfId="39" priority="49">
      <formula>$E334="No usar"</formula>
    </cfRule>
    <cfRule type="expression" dxfId="38" priority="50">
      <formula>$E334="CANCELADO"</formula>
    </cfRule>
  </conditionalFormatting>
  <conditionalFormatting sqref="B371:D372">
    <cfRule type="expression" dxfId="37" priority="47">
      <formula>$E371="No usar"</formula>
    </cfRule>
    <cfRule type="expression" dxfId="36" priority="48">
      <formula>$E371="CANCELADO"</formula>
    </cfRule>
  </conditionalFormatting>
  <conditionalFormatting sqref="B204:C204">
    <cfRule type="expression" dxfId="35" priority="43">
      <formula>$E204="No usar"</formula>
    </cfRule>
    <cfRule type="expression" dxfId="34" priority="44">
      <formula>$E204="CANCELADO"</formula>
    </cfRule>
  </conditionalFormatting>
  <conditionalFormatting sqref="B234:C234">
    <cfRule type="expression" dxfId="33" priority="41">
      <formula>$E234="No usar"</formula>
    </cfRule>
    <cfRule type="expression" dxfId="32" priority="42">
      <formula>$E234="CANCELADO"</formula>
    </cfRule>
  </conditionalFormatting>
  <conditionalFormatting sqref="C269">
    <cfRule type="expression" dxfId="31" priority="39">
      <formula>$E269="No usar"</formula>
    </cfRule>
    <cfRule type="expression" dxfId="30" priority="40">
      <formula>$E269="CANCELADO"</formula>
    </cfRule>
  </conditionalFormatting>
  <conditionalFormatting sqref="B328:D328">
    <cfRule type="expression" dxfId="29" priority="33">
      <formula>$E328="No usar"</formula>
    </cfRule>
    <cfRule type="expression" dxfId="28" priority="34">
      <formula>$E328="CANCELADO"</formula>
    </cfRule>
  </conditionalFormatting>
  <conditionalFormatting sqref="B326 D326">
    <cfRule type="expression" dxfId="27" priority="31">
      <formula>$E326="No usar"</formula>
    </cfRule>
    <cfRule type="expression" dxfId="26" priority="32">
      <formula>$E326="CANCELADO"</formula>
    </cfRule>
  </conditionalFormatting>
  <conditionalFormatting sqref="D339">
    <cfRule type="expression" dxfId="25" priority="29">
      <formula>$E339="No usar"</formula>
    </cfRule>
    <cfRule type="expression" dxfId="24" priority="30">
      <formula>$E339="CANCELADO"</formula>
    </cfRule>
  </conditionalFormatting>
  <conditionalFormatting sqref="B339:C339">
    <cfRule type="expression" dxfId="23" priority="23">
      <formula>$E339="No usar"</formula>
    </cfRule>
    <cfRule type="expression" dxfId="22" priority="24">
      <formula>$E339="CANCELADO"</formula>
    </cfRule>
  </conditionalFormatting>
  <conditionalFormatting sqref="D342">
    <cfRule type="expression" dxfId="21" priority="25">
      <formula>$E342="No usar"</formula>
    </cfRule>
    <cfRule type="expression" dxfId="20" priority="26">
      <formula>$E342="CANCELADO"</formula>
    </cfRule>
  </conditionalFormatting>
  <conditionalFormatting sqref="B378:D378">
    <cfRule type="expression" dxfId="19" priority="17">
      <formula>$E378="No usar"</formula>
    </cfRule>
    <cfRule type="expression" dxfId="18" priority="18">
      <formula>$E378="CANCELADO"</formula>
    </cfRule>
  </conditionalFormatting>
  <conditionalFormatting sqref="B341:D341">
    <cfRule type="expression" dxfId="17" priority="21">
      <formula>$E341="No usar"</formula>
    </cfRule>
    <cfRule type="expression" dxfId="16" priority="22">
      <formula>$E341="CANCELADO"</formula>
    </cfRule>
  </conditionalFormatting>
  <conditionalFormatting sqref="B360:D360">
    <cfRule type="expression" dxfId="15" priority="19">
      <formula>$E360="No usar"</formula>
    </cfRule>
    <cfRule type="expression" dxfId="14" priority="20">
      <formula>$E360="CANCELADO"</formula>
    </cfRule>
  </conditionalFormatting>
  <conditionalFormatting sqref="B380:D380">
    <cfRule type="expression" dxfId="13" priority="15">
      <formula>$E380="No usar"</formula>
    </cfRule>
    <cfRule type="expression" dxfId="12" priority="16">
      <formula>$E380="CANCELADO"</formula>
    </cfRule>
  </conditionalFormatting>
  <conditionalFormatting sqref="B411:D411">
    <cfRule type="expression" dxfId="11" priority="13">
      <formula>$E411="No usar"</formula>
    </cfRule>
    <cfRule type="expression" dxfId="10" priority="14">
      <formula>$E411="CANCELADO"</formula>
    </cfRule>
  </conditionalFormatting>
  <conditionalFormatting sqref="B277:D277 B278 D278">
    <cfRule type="expression" dxfId="9" priority="11">
      <formula>$E277="No usar"</formula>
    </cfRule>
    <cfRule type="expression" dxfId="8" priority="12">
      <formula>$E277="CANCELADO"</formula>
    </cfRule>
  </conditionalFormatting>
  <conditionalFormatting sqref="C384">
    <cfRule type="expression" dxfId="7" priority="9">
      <formula>$E384="No usar"</formula>
    </cfRule>
    <cfRule type="expression" dxfId="6" priority="10">
      <formula>$E384="CANCELADO"</formula>
    </cfRule>
  </conditionalFormatting>
  <conditionalFormatting sqref="C416 C408 C398 C391">
    <cfRule type="expression" dxfId="5" priority="7">
      <formula>$E391="No usar"</formula>
    </cfRule>
    <cfRule type="expression" dxfId="4" priority="8">
      <formula>$E391="CANCELADO"</formula>
    </cfRule>
  </conditionalFormatting>
  <conditionalFormatting sqref="C278">
    <cfRule type="expression" dxfId="3" priority="5">
      <formula>$E278="No usar"</formula>
    </cfRule>
    <cfRule type="expression" dxfId="2" priority="6">
      <formula>$E278="CANCELADO"</formula>
    </cfRule>
  </conditionalFormatting>
  <conditionalFormatting sqref="C326">
    <cfRule type="expression" dxfId="1" priority="1">
      <formula>$E326="No usar"</formula>
    </cfRule>
    <cfRule type="expression" dxfId="0" priority="2">
      <formula>$E326="CANCELADO"</formula>
    </cfRule>
  </conditionalFormatting>
  <printOptions horizontalCentered="1"/>
  <pageMargins left="0.23622047244094491" right="0.23622047244094491" top="0.23622047244094491" bottom="0.23622047244094491" header="1.84" footer="0"/>
  <pageSetup scale="87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7"/>
  <sheetViews>
    <sheetView zoomScaleNormal="100" workbookViewId="0">
      <selection activeCell="H21" sqref="H21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10" ht="15.75" customHeight="1" x14ac:dyDescent="0.25">
      <c r="A1" s="109"/>
      <c r="B1" s="109"/>
      <c r="C1" s="109"/>
      <c r="D1" s="109"/>
      <c r="E1" s="109"/>
      <c r="F1" s="109"/>
      <c r="G1" s="109"/>
      <c r="H1" s="1"/>
      <c r="I1" s="1"/>
    </row>
    <row r="2" spans="1:10" ht="12.95" customHeight="1" x14ac:dyDescent="0.2">
      <c r="A2" s="110"/>
      <c r="B2" s="110"/>
      <c r="C2" s="110"/>
      <c r="D2" s="110"/>
      <c r="E2" s="110"/>
      <c r="F2" s="110"/>
      <c r="G2" s="110"/>
      <c r="H2" s="3"/>
      <c r="I2" s="3"/>
    </row>
    <row r="3" spans="1:10" ht="12.95" customHeight="1" x14ac:dyDescent="0.2">
      <c r="A3" s="111"/>
      <c r="B3" s="111"/>
      <c r="C3" s="111"/>
      <c r="D3" s="111"/>
      <c r="E3" s="111"/>
      <c r="F3" s="111"/>
      <c r="G3" s="111"/>
      <c r="H3" s="4"/>
      <c r="I3" s="4"/>
    </row>
    <row r="4" spans="1:10" ht="15" customHeight="1" x14ac:dyDescent="0.2">
      <c r="A4" s="111"/>
      <c r="B4" s="111"/>
      <c r="C4" s="111"/>
      <c r="D4" s="111"/>
      <c r="E4" s="111"/>
      <c r="F4" s="111"/>
      <c r="G4" s="111"/>
      <c r="H4" s="5"/>
    </row>
    <row r="5" spans="1:10" ht="30" customHeight="1" x14ac:dyDescent="0.2">
      <c r="A5" s="111"/>
      <c r="B5" s="111"/>
      <c r="C5" s="111"/>
      <c r="D5" s="111"/>
      <c r="E5" s="111"/>
      <c r="F5" s="111"/>
      <c r="G5" s="111"/>
      <c r="H5" s="5"/>
    </row>
    <row r="6" spans="1:10" ht="15" customHeight="1" x14ac:dyDescent="0.2">
      <c r="B6" s="92"/>
      <c r="C6" s="92"/>
      <c r="D6" s="92"/>
      <c r="E6" s="92"/>
      <c r="F6" s="92"/>
      <c r="G6" s="92"/>
      <c r="H6" s="5"/>
    </row>
    <row r="7" spans="1:10" x14ac:dyDescent="0.2">
      <c r="A7" s="6" t="s">
        <v>0</v>
      </c>
      <c r="B7" s="7" t="s">
        <v>361</v>
      </c>
      <c r="C7" s="129" t="s">
        <v>22</v>
      </c>
      <c r="D7" s="130"/>
      <c r="E7" s="131"/>
      <c r="F7" s="8" t="s">
        <v>2</v>
      </c>
      <c r="G7" s="8"/>
    </row>
    <row r="8" spans="1:10" ht="15" x14ac:dyDescent="0.25">
      <c r="A8" s="9" t="s">
        <v>4</v>
      </c>
      <c r="B8" s="132" t="s">
        <v>57</v>
      </c>
      <c r="C8" s="134" t="s">
        <v>23</v>
      </c>
      <c r="D8" s="135"/>
      <c r="E8" s="136"/>
      <c r="G8" s="10" t="s">
        <v>3</v>
      </c>
      <c r="I8" s="161"/>
    </row>
    <row r="9" spans="1:10" ht="30.75" customHeight="1" x14ac:dyDescent="0.2">
      <c r="A9" s="9"/>
      <c r="B9" s="133"/>
      <c r="C9" s="9"/>
      <c r="E9" s="11"/>
      <c r="G9" s="12" t="s">
        <v>360</v>
      </c>
    </row>
    <row r="10" spans="1:10" ht="15" x14ac:dyDescent="0.25">
      <c r="A10" s="123" t="s">
        <v>6</v>
      </c>
      <c r="B10" s="124"/>
      <c r="C10" s="125" t="s">
        <v>7</v>
      </c>
      <c r="D10" s="126"/>
      <c r="E10" s="13" t="s">
        <v>8</v>
      </c>
      <c r="F10" s="7"/>
      <c r="G10" s="14" t="s">
        <v>9</v>
      </c>
      <c r="I10" s="161"/>
      <c r="J10" s="161"/>
    </row>
    <row r="11" spans="1:10" x14ac:dyDescent="0.2">
      <c r="A11" s="98"/>
      <c r="B11" s="99"/>
      <c r="C11" s="127"/>
      <c r="D11" s="128"/>
      <c r="E11" s="15" t="s">
        <v>10</v>
      </c>
      <c r="F11" s="16"/>
      <c r="G11" s="17" t="s">
        <v>28</v>
      </c>
    </row>
    <row r="12" spans="1:10" ht="15.75" customHeight="1" x14ac:dyDescent="0.2">
      <c r="A12" s="140" t="s">
        <v>24</v>
      </c>
      <c r="B12" s="141"/>
      <c r="C12" s="141"/>
      <c r="D12" s="141"/>
      <c r="E12" s="141"/>
      <c r="F12" s="141"/>
      <c r="G12" s="142"/>
    </row>
    <row r="13" spans="1:10" x14ac:dyDescent="0.2">
      <c r="A13" s="143"/>
      <c r="B13" s="144"/>
      <c r="C13" s="144"/>
      <c r="D13" s="144"/>
      <c r="E13" s="144"/>
      <c r="F13" s="144"/>
      <c r="G13" s="145"/>
    </row>
    <row r="14" spans="1:10" s="35" customFormat="1" ht="12" x14ac:dyDescent="0.2">
      <c r="A14" s="146" t="s">
        <v>12</v>
      </c>
      <c r="B14" s="149" t="s">
        <v>25</v>
      </c>
      <c r="C14" s="152" t="s">
        <v>18</v>
      </c>
      <c r="D14" s="153"/>
      <c r="E14" s="153"/>
      <c r="F14" s="153"/>
      <c r="G14" s="154"/>
    </row>
    <row r="15" spans="1:10" s="35" customFormat="1" ht="12" x14ac:dyDescent="0.2">
      <c r="A15" s="147"/>
      <c r="B15" s="150"/>
      <c r="C15" s="155"/>
      <c r="D15" s="156"/>
      <c r="E15" s="156"/>
      <c r="F15" s="156"/>
      <c r="G15" s="157"/>
    </row>
    <row r="16" spans="1:10" s="35" customFormat="1" ht="9.75" customHeight="1" x14ac:dyDescent="0.2">
      <c r="A16" s="148"/>
      <c r="B16" s="151"/>
      <c r="C16" s="158"/>
      <c r="D16" s="159"/>
      <c r="E16" s="159"/>
      <c r="F16" s="159"/>
      <c r="G16" s="160"/>
    </row>
    <row r="17" spans="1:7" x14ac:dyDescent="0.2">
      <c r="A17" s="36" t="s">
        <v>47</v>
      </c>
      <c r="B17" s="37" t="s">
        <v>31</v>
      </c>
      <c r="C17" s="137"/>
      <c r="D17" s="138"/>
      <c r="E17" s="138"/>
      <c r="F17" s="138"/>
      <c r="G17" s="139"/>
    </row>
    <row r="18" spans="1:7" x14ac:dyDescent="0.2">
      <c r="A18" s="36" t="s">
        <v>48</v>
      </c>
      <c r="B18" s="37" t="s">
        <v>36</v>
      </c>
      <c r="C18" s="93"/>
      <c r="D18" s="94"/>
      <c r="E18" s="94"/>
      <c r="F18" s="94"/>
      <c r="G18" s="95"/>
    </row>
    <row r="19" spans="1:7" x14ac:dyDescent="0.2">
      <c r="A19" s="36" t="s">
        <v>49</v>
      </c>
      <c r="B19" s="37" t="s">
        <v>170</v>
      </c>
      <c r="C19" s="93"/>
      <c r="D19" s="94"/>
      <c r="E19" s="94"/>
      <c r="F19" s="94"/>
      <c r="G19" s="95"/>
    </row>
    <row r="20" spans="1:7" x14ac:dyDescent="0.2">
      <c r="A20" s="36" t="s">
        <v>188</v>
      </c>
      <c r="B20" s="37" t="s">
        <v>187</v>
      </c>
      <c r="C20" s="93"/>
      <c r="D20" s="94"/>
      <c r="E20" s="94"/>
      <c r="F20" s="94"/>
      <c r="G20" s="95"/>
    </row>
    <row r="21" spans="1:7" x14ac:dyDescent="0.2">
      <c r="A21" s="36" t="s">
        <v>214</v>
      </c>
      <c r="B21" s="37" t="s">
        <v>44</v>
      </c>
      <c r="C21" s="93"/>
      <c r="D21" s="94"/>
      <c r="E21" s="94"/>
      <c r="F21" s="94"/>
      <c r="G21" s="95"/>
    </row>
    <row r="22" spans="1:7" x14ac:dyDescent="0.2">
      <c r="A22" s="36" t="s">
        <v>50</v>
      </c>
      <c r="B22" s="37" t="s">
        <v>127</v>
      </c>
      <c r="C22" s="93"/>
      <c r="D22" s="94"/>
      <c r="E22" s="94"/>
      <c r="F22" s="94"/>
      <c r="G22" s="95"/>
    </row>
    <row r="23" spans="1:7" x14ac:dyDescent="0.2">
      <c r="A23" s="36" t="s">
        <v>218</v>
      </c>
      <c r="B23" s="37" t="s">
        <v>149</v>
      </c>
      <c r="C23" s="93"/>
      <c r="D23" s="94"/>
      <c r="E23" s="94"/>
      <c r="F23" s="94"/>
      <c r="G23" s="95"/>
    </row>
    <row r="24" spans="1:7" x14ac:dyDescent="0.2">
      <c r="A24" s="36" t="s">
        <v>219</v>
      </c>
      <c r="B24" s="37" t="s">
        <v>151</v>
      </c>
      <c r="C24" s="93"/>
      <c r="D24" s="94"/>
      <c r="E24" s="94"/>
      <c r="F24" s="94"/>
      <c r="G24" s="95"/>
    </row>
    <row r="25" spans="1:7" x14ac:dyDescent="0.2">
      <c r="A25" s="36"/>
      <c r="B25" s="37"/>
      <c r="C25" s="93"/>
      <c r="D25" s="94"/>
      <c r="E25" s="94"/>
      <c r="F25" s="94"/>
      <c r="G25" s="95"/>
    </row>
    <row r="26" spans="1:7" x14ac:dyDescent="0.2">
      <c r="A26" s="97"/>
      <c r="B26" s="18"/>
      <c r="C26" s="137"/>
      <c r="D26" s="138"/>
      <c r="E26" s="138"/>
      <c r="F26" s="138"/>
      <c r="G26" s="139"/>
    </row>
    <row r="27" spans="1:7" s="19" customFormat="1" ht="11.25" x14ac:dyDescent="0.2">
      <c r="A27" s="20"/>
      <c r="B27" s="21" t="s">
        <v>26</v>
      </c>
      <c r="C27" s="137"/>
      <c r="D27" s="138"/>
      <c r="E27" s="138"/>
      <c r="F27" s="138"/>
      <c r="G27" s="139"/>
    </row>
    <row r="28" spans="1:7" s="19" customFormat="1" ht="11.25" x14ac:dyDescent="0.2">
      <c r="A28" s="20"/>
      <c r="B28" s="21" t="s">
        <v>27</v>
      </c>
      <c r="C28" s="137"/>
      <c r="D28" s="138"/>
      <c r="E28" s="138"/>
      <c r="F28" s="138"/>
      <c r="G28" s="139"/>
    </row>
    <row r="29" spans="1:7" s="19" customFormat="1" ht="11.25" x14ac:dyDescent="0.2">
      <c r="A29" s="22"/>
    </row>
    <row r="30" spans="1:7" s="19" customFormat="1" ht="11.25" x14ac:dyDescent="0.2">
      <c r="A30" s="22"/>
    </row>
    <row r="31" spans="1:7" s="19" customFormat="1" ht="11.25" x14ac:dyDescent="0.2">
      <c r="A31" s="22"/>
    </row>
    <row r="32" spans="1:7" s="19" customFormat="1" ht="11.25" x14ac:dyDescent="0.2">
      <c r="A32" s="22"/>
    </row>
    <row r="33" spans="1:1" s="19" customFormat="1" ht="11.25" x14ac:dyDescent="0.2">
      <c r="A33" s="22"/>
    </row>
    <row r="34" spans="1:1" s="19" customFormat="1" ht="11.25" x14ac:dyDescent="0.2">
      <c r="A34" s="22"/>
    </row>
    <row r="35" spans="1:1" s="19" customFormat="1" ht="11.25" x14ac:dyDescent="0.2">
      <c r="A35" s="22"/>
    </row>
    <row r="36" spans="1:1" s="19" customFormat="1" ht="11.25" x14ac:dyDescent="0.2">
      <c r="A36" s="22"/>
    </row>
    <row r="37" spans="1:1" s="19" customFormat="1" ht="11.25" x14ac:dyDescent="0.2">
      <c r="A37" s="22"/>
    </row>
    <row r="38" spans="1:1" s="19" customFormat="1" ht="11.25" x14ac:dyDescent="0.2">
      <c r="A38" s="22"/>
    </row>
    <row r="39" spans="1:1" s="19" customFormat="1" ht="11.25" x14ac:dyDescent="0.2">
      <c r="A39" s="22"/>
    </row>
    <row r="40" spans="1:1" s="19" customFormat="1" ht="11.25" x14ac:dyDescent="0.2">
      <c r="A40" s="22"/>
    </row>
    <row r="41" spans="1:1" s="19" customFormat="1" ht="11.25" x14ac:dyDescent="0.2">
      <c r="A41" s="22"/>
    </row>
    <row r="42" spans="1:1" s="19" customFormat="1" ht="11.25" x14ac:dyDescent="0.2">
      <c r="A42" s="22"/>
    </row>
    <row r="43" spans="1:1" s="19" customFormat="1" ht="11.25" x14ac:dyDescent="0.2">
      <c r="A43" s="22"/>
    </row>
    <row r="44" spans="1:1" s="19" customFormat="1" ht="11.25" x14ac:dyDescent="0.2">
      <c r="A44" s="22"/>
    </row>
    <row r="45" spans="1:1" s="19" customFormat="1" ht="11.25" x14ac:dyDescent="0.2">
      <c r="A45" s="22"/>
    </row>
    <row r="46" spans="1:1" s="19" customFormat="1" ht="11.25" x14ac:dyDescent="0.2">
      <c r="A46" s="22"/>
    </row>
    <row r="47" spans="1:1" s="19" customFormat="1" ht="11.25" x14ac:dyDescent="0.2">
      <c r="A47" s="22"/>
    </row>
    <row r="48" spans="1:1" s="19" customFormat="1" ht="11.25" x14ac:dyDescent="0.2">
      <c r="A48" s="22"/>
    </row>
    <row r="49" spans="1:1" s="19" customFormat="1" ht="11.25" x14ac:dyDescent="0.2">
      <c r="A49" s="22"/>
    </row>
    <row r="50" spans="1:1" s="19" customFormat="1" ht="11.25" x14ac:dyDescent="0.2">
      <c r="A50" s="22"/>
    </row>
    <row r="51" spans="1:1" s="19" customFormat="1" ht="11.25" x14ac:dyDescent="0.2">
      <c r="A51" s="22"/>
    </row>
    <row r="52" spans="1:1" s="19" customFormat="1" ht="11.25" x14ac:dyDescent="0.2">
      <c r="A52" s="22"/>
    </row>
    <row r="53" spans="1:1" s="19" customFormat="1" ht="11.25" x14ac:dyDescent="0.2">
      <c r="A53" s="22"/>
    </row>
    <row r="54" spans="1:1" s="19" customFormat="1" ht="11.25" x14ac:dyDescent="0.2">
      <c r="A54" s="22"/>
    </row>
    <row r="55" spans="1:1" s="19" customFormat="1" ht="11.25" x14ac:dyDescent="0.2">
      <c r="A55" s="22"/>
    </row>
    <row r="56" spans="1:1" s="19" customFormat="1" ht="11.25" x14ac:dyDescent="0.2">
      <c r="A56" s="22"/>
    </row>
    <row r="57" spans="1:1" s="19" customFormat="1" ht="11.25" x14ac:dyDescent="0.2">
      <c r="A57" s="22"/>
    </row>
    <row r="58" spans="1:1" s="19" customFormat="1" ht="11.25" x14ac:dyDescent="0.2">
      <c r="A58" s="22"/>
    </row>
    <row r="59" spans="1:1" s="19" customFormat="1" ht="11.25" x14ac:dyDescent="0.2">
      <c r="A59" s="22"/>
    </row>
    <row r="60" spans="1:1" s="19" customFormat="1" ht="11.25" x14ac:dyDescent="0.2">
      <c r="A60" s="22"/>
    </row>
    <row r="61" spans="1:1" s="19" customFormat="1" ht="11.25" x14ac:dyDescent="0.2">
      <c r="A61" s="22"/>
    </row>
    <row r="62" spans="1:1" s="19" customFormat="1" ht="11.25" x14ac:dyDescent="0.2">
      <c r="A62" s="22"/>
    </row>
    <row r="63" spans="1:1" s="19" customFormat="1" ht="11.25" x14ac:dyDescent="0.2">
      <c r="A63" s="22"/>
    </row>
    <row r="64" spans="1:1" s="19" customFormat="1" ht="11.25" x14ac:dyDescent="0.2">
      <c r="A64" s="22"/>
    </row>
    <row r="65" spans="1:1" s="19" customFormat="1" ht="11.25" x14ac:dyDescent="0.2">
      <c r="A65" s="22"/>
    </row>
    <row r="66" spans="1:1" s="19" customFormat="1" ht="11.25" x14ac:dyDescent="0.2">
      <c r="A66" s="22"/>
    </row>
    <row r="67" spans="1:1" s="19" customFormat="1" ht="11.25" x14ac:dyDescent="0.2">
      <c r="A67" s="22"/>
    </row>
    <row r="68" spans="1:1" s="19" customFormat="1" ht="11.25" x14ac:dyDescent="0.2">
      <c r="A68" s="22"/>
    </row>
    <row r="69" spans="1:1" s="19" customFormat="1" ht="11.25" x14ac:dyDescent="0.2">
      <c r="A69" s="22"/>
    </row>
    <row r="70" spans="1:1" s="19" customFormat="1" ht="11.25" x14ac:dyDescent="0.2">
      <c r="A70" s="22"/>
    </row>
    <row r="71" spans="1:1" s="19" customFormat="1" ht="11.25" x14ac:dyDescent="0.2">
      <c r="A71" s="22"/>
    </row>
    <row r="72" spans="1:1" s="19" customFormat="1" ht="11.25" x14ac:dyDescent="0.2">
      <c r="A72" s="22"/>
    </row>
    <row r="73" spans="1:1" s="19" customFormat="1" ht="11.25" x14ac:dyDescent="0.2">
      <c r="A73" s="22"/>
    </row>
    <row r="74" spans="1:1" s="19" customFormat="1" ht="11.25" x14ac:dyDescent="0.2">
      <c r="A74" s="22"/>
    </row>
    <row r="75" spans="1:1" s="19" customFormat="1" ht="11.25" x14ac:dyDescent="0.2">
      <c r="A75" s="22"/>
    </row>
    <row r="76" spans="1:1" s="19" customFormat="1" ht="11.25" x14ac:dyDescent="0.2"/>
    <row r="77" spans="1:1" s="19" customFormat="1" ht="11.25" x14ac:dyDescent="0.2"/>
    <row r="78" spans="1:1" s="19" customFormat="1" ht="11.25" x14ac:dyDescent="0.2"/>
    <row r="79" spans="1:1" s="19" customFormat="1" ht="11.25" x14ac:dyDescent="0.2"/>
    <row r="80" spans="1:1" s="19" customFormat="1" ht="11.25" x14ac:dyDescent="0.2"/>
    <row r="81" s="19" customFormat="1" ht="11.25" x14ac:dyDescent="0.2"/>
    <row r="82" s="19" customFormat="1" ht="11.25" x14ac:dyDescent="0.2"/>
    <row r="83" s="19" customFormat="1" ht="11.25" x14ac:dyDescent="0.2"/>
    <row r="84" s="19" customFormat="1" ht="11.25" x14ac:dyDescent="0.2"/>
    <row r="85" s="19" customFormat="1" ht="11.25" x14ac:dyDescent="0.2"/>
    <row r="86" s="19" customFormat="1" ht="11.25" x14ac:dyDescent="0.2"/>
    <row r="87" s="19" customFormat="1" ht="11.25" x14ac:dyDescent="0.2"/>
    <row r="88" s="19" customFormat="1" ht="11.25" x14ac:dyDescent="0.2"/>
    <row r="89" s="19" customFormat="1" ht="11.25" x14ac:dyDescent="0.2"/>
    <row r="90" s="19" customFormat="1" ht="11.25" x14ac:dyDescent="0.2"/>
    <row r="91" s="19" customFormat="1" ht="11.25" x14ac:dyDescent="0.2"/>
    <row r="92" s="19" customFormat="1" ht="11.25" x14ac:dyDescent="0.2"/>
    <row r="93" s="19" customFormat="1" ht="11.25" x14ac:dyDescent="0.2"/>
    <row r="94" s="19" customFormat="1" ht="11.25" x14ac:dyDescent="0.2"/>
    <row r="95" s="19" customFormat="1" ht="11.25" x14ac:dyDescent="0.2"/>
    <row r="96" s="19" customFormat="1" ht="11.25" x14ac:dyDescent="0.2"/>
    <row r="97" s="19" customFormat="1" ht="11.25" x14ac:dyDescent="0.2"/>
    <row r="98" s="19" customFormat="1" ht="11.25" x14ac:dyDescent="0.2"/>
    <row r="99" s="19" customFormat="1" ht="11.25" x14ac:dyDescent="0.2"/>
    <row r="100" s="19" customFormat="1" ht="11.25" x14ac:dyDescent="0.2"/>
    <row r="101" s="19" customFormat="1" ht="11.25" x14ac:dyDescent="0.2"/>
    <row r="102" s="19" customFormat="1" ht="11.25" x14ac:dyDescent="0.2"/>
    <row r="103" s="19" customFormat="1" ht="11.25" x14ac:dyDescent="0.2"/>
    <row r="104" s="19" customFormat="1" ht="11.25" x14ac:dyDescent="0.2"/>
    <row r="105" s="19" customFormat="1" ht="11.25" x14ac:dyDescent="0.2"/>
    <row r="106" s="19" customFormat="1" ht="11.25" x14ac:dyDescent="0.2"/>
    <row r="107" s="19" customFormat="1" ht="11.25" x14ac:dyDescent="0.2"/>
    <row r="108" s="19" customFormat="1" ht="11.25" x14ac:dyDescent="0.2"/>
    <row r="109" s="19" customFormat="1" ht="11.25" x14ac:dyDescent="0.2"/>
    <row r="110" s="19" customFormat="1" ht="11.25" x14ac:dyDescent="0.2"/>
    <row r="111" s="19" customFormat="1" ht="11.25" x14ac:dyDescent="0.2"/>
    <row r="112" s="19" customFormat="1" ht="11.25" x14ac:dyDescent="0.2"/>
    <row r="113" s="19" customFormat="1" ht="11.25" x14ac:dyDescent="0.2"/>
    <row r="114" s="19" customFormat="1" ht="11.25" x14ac:dyDescent="0.2"/>
    <row r="115" s="19" customFormat="1" ht="11.25" x14ac:dyDescent="0.2"/>
    <row r="116" s="19" customFormat="1" ht="11.25" x14ac:dyDescent="0.2"/>
    <row r="117" s="19" customFormat="1" ht="11.25" x14ac:dyDescent="0.2"/>
    <row r="118" s="19" customFormat="1" ht="11.25" x14ac:dyDescent="0.2"/>
    <row r="119" s="19" customFormat="1" ht="11.25" x14ac:dyDescent="0.2"/>
    <row r="120" s="19" customFormat="1" ht="11.25" x14ac:dyDescent="0.2"/>
    <row r="121" s="19" customFormat="1" ht="11.25" x14ac:dyDescent="0.2"/>
    <row r="122" s="19" customFormat="1" ht="11.25" x14ac:dyDescent="0.2"/>
    <row r="123" s="19" customFormat="1" ht="11.25" x14ac:dyDescent="0.2"/>
    <row r="124" s="19" customFormat="1" ht="11.25" x14ac:dyDescent="0.2"/>
    <row r="125" s="19" customFormat="1" ht="11.25" x14ac:dyDescent="0.2"/>
    <row r="126" s="19" customFormat="1" ht="11.25" x14ac:dyDescent="0.2"/>
    <row r="127" s="19" customFormat="1" ht="11.25" x14ac:dyDescent="0.2"/>
    <row r="128" s="19" customFormat="1" ht="11.25" x14ac:dyDescent="0.2"/>
    <row r="129" s="19" customFormat="1" ht="11.25" x14ac:dyDescent="0.2"/>
    <row r="130" s="19" customFormat="1" ht="11.25" x14ac:dyDescent="0.2"/>
    <row r="131" s="19" customFormat="1" ht="11.25" x14ac:dyDescent="0.2"/>
    <row r="132" s="19" customFormat="1" ht="11.25" x14ac:dyDescent="0.2"/>
    <row r="133" s="19" customFormat="1" ht="11.25" x14ac:dyDescent="0.2"/>
    <row r="134" s="19" customFormat="1" ht="11.25" x14ac:dyDescent="0.2"/>
    <row r="135" s="19" customFormat="1" ht="11.25" x14ac:dyDescent="0.2"/>
    <row r="136" s="19" customFormat="1" ht="11.25" x14ac:dyDescent="0.2"/>
    <row r="137" s="19" customFormat="1" ht="11.25" x14ac:dyDescent="0.2"/>
    <row r="138" s="19" customFormat="1" ht="11.25" x14ac:dyDescent="0.2"/>
    <row r="139" s="19" customFormat="1" ht="11.25" x14ac:dyDescent="0.2"/>
    <row r="140" s="19" customFormat="1" ht="11.25" x14ac:dyDescent="0.2"/>
    <row r="141" s="19" customFormat="1" ht="11.25" x14ac:dyDescent="0.2"/>
    <row r="142" s="19" customFormat="1" ht="11.25" x14ac:dyDescent="0.2"/>
    <row r="143" s="19" customFormat="1" ht="11.25" x14ac:dyDescent="0.2"/>
    <row r="144" s="19" customFormat="1" ht="11.25" x14ac:dyDescent="0.2"/>
    <row r="145" s="19" customFormat="1" ht="11.25" x14ac:dyDescent="0.2"/>
    <row r="146" s="19" customFormat="1" ht="11.25" x14ac:dyDescent="0.2"/>
    <row r="147" s="19" customFormat="1" ht="11.25" x14ac:dyDescent="0.2"/>
    <row r="148" s="19" customFormat="1" ht="11.25" x14ac:dyDescent="0.2"/>
    <row r="149" s="19" customFormat="1" ht="11.25" x14ac:dyDescent="0.2"/>
    <row r="150" s="19" customFormat="1" ht="11.25" x14ac:dyDescent="0.2"/>
    <row r="151" s="19" customFormat="1" ht="11.25" x14ac:dyDescent="0.2"/>
    <row r="152" s="19" customFormat="1" ht="11.25" x14ac:dyDescent="0.2"/>
    <row r="153" s="19" customFormat="1" ht="11.25" x14ac:dyDescent="0.2"/>
    <row r="154" s="19" customFormat="1" ht="11.25" x14ac:dyDescent="0.2"/>
    <row r="155" s="19" customFormat="1" ht="11.25" x14ac:dyDescent="0.2"/>
    <row r="156" s="19" customFormat="1" ht="11.25" x14ac:dyDescent="0.2"/>
    <row r="157" s="19" customFormat="1" ht="11.25" x14ac:dyDescent="0.2"/>
    <row r="158" s="19" customFormat="1" ht="11.25" x14ac:dyDescent="0.2"/>
    <row r="159" s="19" customFormat="1" ht="11.25" x14ac:dyDescent="0.2"/>
    <row r="160" s="19" customFormat="1" ht="11.25" x14ac:dyDescent="0.2"/>
    <row r="161" s="19" customFormat="1" ht="11.25" x14ac:dyDescent="0.2"/>
    <row r="162" s="19" customFormat="1" ht="11.25" x14ac:dyDescent="0.2"/>
    <row r="163" s="19" customFormat="1" ht="11.25" x14ac:dyDescent="0.2"/>
    <row r="164" s="19" customFormat="1" ht="11.25" x14ac:dyDescent="0.2"/>
    <row r="165" s="19" customFormat="1" ht="11.25" x14ac:dyDescent="0.2"/>
    <row r="166" s="19" customFormat="1" ht="11.25" x14ac:dyDescent="0.2"/>
    <row r="167" s="19" customFormat="1" ht="11.25" x14ac:dyDescent="0.2"/>
    <row r="168" s="19" customFormat="1" ht="11.25" x14ac:dyDescent="0.2"/>
    <row r="169" s="19" customFormat="1" ht="11.25" x14ac:dyDescent="0.2"/>
    <row r="170" s="19" customFormat="1" ht="11.25" x14ac:dyDescent="0.2"/>
    <row r="171" s="19" customFormat="1" ht="11.25" x14ac:dyDescent="0.2"/>
    <row r="172" s="19" customFormat="1" ht="11.25" x14ac:dyDescent="0.2"/>
    <row r="173" s="19" customFormat="1" ht="11.25" x14ac:dyDescent="0.2"/>
    <row r="174" s="19" customFormat="1" ht="11.25" x14ac:dyDescent="0.2"/>
    <row r="175" s="19" customFormat="1" ht="11.25" x14ac:dyDescent="0.2"/>
    <row r="176" s="19" customFormat="1" ht="11.25" x14ac:dyDescent="0.2"/>
    <row r="177" s="19" customFormat="1" ht="11.25" x14ac:dyDescent="0.2"/>
    <row r="178" s="19" customFormat="1" ht="11.25" x14ac:dyDescent="0.2"/>
    <row r="179" s="19" customFormat="1" ht="11.25" x14ac:dyDescent="0.2"/>
    <row r="180" s="19" customFormat="1" ht="11.25" x14ac:dyDescent="0.2"/>
    <row r="181" s="19" customFormat="1" ht="11.25" x14ac:dyDescent="0.2"/>
    <row r="182" s="19" customFormat="1" ht="11.25" x14ac:dyDescent="0.2"/>
    <row r="183" s="19" customFormat="1" ht="11.25" x14ac:dyDescent="0.2"/>
    <row r="184" s="19" customFormat="1" ht="11.25" x14ac:dyDescent="0.2"/>
    <row r="185" s="19" customFormat="1" ht="11.25" x14ac:dyDescent="0.2"/>
    <row r="186" s="19" customFormat="1" ht="11.25" x14ac:dyDescent="0.2"/>
    <row r="187" s="19" customFormat="1" ht="11.25" x14ac:dyDescent="0.2"/>
    <row r="188" s="19" customFormat="1" ht="11.25" x14ac:dyDescent="0.2"/>
    <row r="189" s="19" customFormat="1" ht="11.25" x14ac:dyDescent="0.2"/>
    <row r="190" s="19" customFormat="1" ht="11.25" x14ac:dyDescent="0.2"/>
    <row r="191" s="19" customFormat="1" ht="11.25" x14ac:dyDescent="0.2"/>
    <row r="192" s="19" customFormat="1" ht="11.25" x14ac:dyDescent="0.2"/>
    <row r="193" s="19" customFormat="1" ht="11.25" x14ac:dyDescent="0.2"/>
    <row r="194" s="19" customFormat="1" ht="11.25" x14ac:dyDescent="0.2"/>
    <row r="195" s="19" customFormat="1" ht="11.25" x14ac:dyDescent="0.2"/>
    <row r="196" s="19" customFormat="1" ht="11.25" x14ac:dyDescent="0.2"/>
    <row r="197" s="19" customFormat="1" ht="11.25" x14ac:dyDescent="0.2"/>
    <row r="198" s="19" customFormat="1" ht="11.25" x14ac:dyDescent="0.2"/>
    <row r="199" s="19" customFormat="1" ht="11.25" x14ac:dyDescent="0.2"/>
    <row r="200" s="19" customFormat="1" ht="11.25" x14ac:dyDescent="0.2"/>
    <row r="201" s="19" customFormat="1" ht="11.25" x14ac:dyDescent="0.2"/>
    <row r="202" s="19" customFormat="1" ht="11.25" x14ac:dyDescent="0.2"/>
    <row r="203" s="19" customFormat="1" ht="11.25" x14ac:dyDescent="0.2"/>
    <row r="204" s="19" customFormat="1" ht="11.25" x14ac:dyDescent="0.2"/>
    <row r="205" s="19" customFormat="1" ht="11.25" x14ac:dyDescent="0.2"/>
    <row r="206" s="19" customFormat="1" ht="11.25" x14ac:dyDescent="0.2"/>
    <row r="207" s="19" customFormat="1" ht="11.25" x14ac:dyDescent="0.2"/>
    <row r="208" s="19" customFormat="1" ht="11.25" x14ac:dyDescent="0.2"/>
    <row r="209" s="19" customFormat="1" ht="11.25" x14ac:dyDescent="0.2"/>
    <row r="210" s="19" customFormat="1" ht="11.25" x14ac:dyDescent="0.2"/>
    <row r="211" s="19" customFormat="1" ht="11.25" x14ac:dyDescent="0.2"/>
    <row r="212" s="19" customFormat="1" ht="11.25" x14ac:dyDescent="0.2"/>
    <row r="213" s="19" customFormat="1" ht="11.25" x14ac:dyDescent="0.2"/>
    <row r="214" s="19" customFormat="1" ht="11.25" x14ac:dyDescent="0.2"/>
    <row r="215" s="19" customFormat="1" ht="11.25" x14ac:dyDescent="0.2"/>
    <row r="216" s="19" customFormat="1" ht="11.25" x14ac:dyDescent="0.2"/>
    <row r="217" s="19" customFormat="1" ht="11.25" x14ac:dyDescent="0.2"/>
    <row r="218" s="19" customFormat="1" ht="11.25" x14ac:dyDescent="0.2"/>
    <row r="219" s="19" customFormat="1" ht="11.25" x14ac:dyDescent="0.2"/>
    <row r="220" s="19" customFormat="1" ht="11.25" x14ac:dyDescent="0.2"/>
    <row r="221" s="19" customFormat="1" ht="11.25" x14ac:dyDescent="0.2"/>
    <row r="222" s="19" customFormat="1" ht="11.25" x14ac:dyDescent="0.2"/>
    <row r="223" s="19" customFormat="1" ht="11.25" x14ac:dyDescent="0.2"/>
    <row r="224" s="19" customFormat="1" ht="11.25" x14ac:dyDescent="0.2"/>
    <row r="225" s="19" customFormat="1" ht="11.25" x14ac:dyDescent="0.2"/>
    <row r="226" s="19" customFormat="1" ht="11.25" x14ac:dyDescent="0.2"/>
    <row r="227" s="19" customFormat="1" ht="11.25" x14ac:dyDescent="0.2"/>
    <row r="228" s="19" customFormat="1" ht="11.25" x14ac:dyDescent="0.2"/>
    <row r="229" s="19" customFormat="1" ht="11.25" x14ac:dyDescent="0.2"/>
    <row r="230" s="19" customFormat="1" ht="11.25" x14ac:dyDescent="0.2"/>
    <row r="231" s="19" customFormat="1" ht="11.25" x14ac:dyDescent="0.2"/>
    <row r="232" s="19" customFormat="1" ht="11.25" x14ac:dyDescent="0.2"/>
    <row r="233" s="19" customFormat="1" ht="11.25" x14ac:dyDescent="0.2"/>
    <row r="234" s="19" customFormat="1" ht="11.25" x14ac:dyDescent="0.2"/>
    <row r="235" s="19" customFormat="1" ht="11.25" x14ac:dyDescent="0.2"/>
    <row r="236" s="19" customFormat="1" ht="11.25" x14ac:dyDescent="0.2"/>
    <row r="237" s="19" customFormat="1" ht="11.25" x14ac:dyDescent="0.2"/>
    <row r="238" s="19" customFormat="1" ht="11.25" x14ac:dyDescent="0.2"/>
    <row r="239" s="19" customFormat="1" ht="11.25" x14ac:dyDescent="0.2"/>
    <row r="240" s="19" customFormat="1" ht="11.25" x14ac:dyDescent="0.2"/>
    <row r="241" s="19" customFormat="1" ht="11.25" x14ac:dyDescent="0.2"/>
    <row r="242" s="19" customFormat="1" ht="11.25" x14ac:dyDescent="0.2"/>
    <row r="243" s="19" customFormat="1" ht="11.25" x14ac:dyDescent="0.2"/>
    <row r="244" s="19" customFormat="1" ht="11.25" x14ac:dyDescent="0.2"/>
    <row r="245" s="19" customFormat="1" ht="11.25" x14ac:dyDescent="0.2"/>
    <row r="246" s="19" customFormat="1" ht="11.25" x14ac:dyDescent="0.2"/>
    <row r="247" s="19" customFormat="1" ht="11.25" x14ac:dyDescent="0.2"/>
    <row r="248" s="19" customFormat="1" ht="11.25" x14ac:dyDescent="0.2"/>
    <row r="249" s="19" customFormat="1" ht="11.25" x14ac:dyDescent="0.2"/>
    <row r="250" s="19" customFormat="1" ht="11.25" x14ac:dyDescent="0.2"/>
    <row r="251" s="19" customFormat="1" ht="11.25" x14ac:dyDescent="0.2"/>
    <row r="252" s="19" customFormat="1" ht="11.25" x14ac:dyDescent="0.2"/>
    <row r="253" s="19" customFormat="1" ht="11.25" x14ac:dyDescent="0.2"/>
    <row r="254" s="19" customFormat="1" ht="11.25" x14ac:dyDescent="0.2"/>
    <row r="255" s="19" customFormat="1" ht="11.25" x14ac:dyDescent="0.2"/>
    <row r="256" s="19" customFormat="1" ht="11.25" x14ac:dyDescent="0.2"/>
    <row r="257" s="19" customFormat="1" ht="11.25" x14ac:dyDescent="0.2"/>
    <row r="258" s="19" customFormat="1" ht="11.25" x14ac:dyDescent="0.2"/>
    <row r="259" s="19" customFormat="1" ht="11.25" x14ac:dyDescent="0.2"/>
    <row r="260" s="19" customFormat="1" ht="11.25" x14ac:dyDescent="0.2"/>
    <row r="261" s="19" customFormat="1" ht="11.25" x14ac:dyDescent="0.2"/>
    <row r="262" s="19" customFormat="1" ht="11.25" x14ac:dyDescent="0.2"/>
    <row r="263" s="19" customFormat="1" ht="11.25" x14ac:dyDescent="0.2"/>
    <row r="264" s="19" customFormat="1" ht="11.25" x14ac:dyDescent="0.2"/>
    <row r="265" s="19" customFormat="1" ht="11.25" x14ac:dyDescent="0.2"/>
    <row r="266" s="19" customFormat="1" ht="11.25" x14ac:dyDescent="0.2"/>
    <row r="267" s="19" customFormat="1" ht="11.25" x14ac:dyDescent="0.2"/>
    <row r="268" s="19" customFormat="1" ht="11.25" x14ac:dyDescent="0.2"/>
    <row r="269" s="19" customFormat="1" ht="11.25" x14ac:dyDescent="0.2"/>
    <row r="270" s="19" customFormat="1" ht="11.25" x14ac:dyDescent="0.2"/>
    <row r="271" s="19" customFormat="1" ht="11.25" x14ac:dyDescent="0.2"/>
    <row r="272" s="19" customFormat="1" ht="11.25" x14ac:dyDescent="0.2"/>
    <row r="273" s="19" customFormat="1" ht="11.25" x14ac:dyDescent="0.2"/>
    <row r="274" s="19" customFormat="1" ht="11.25" x14ac:dyDescent="0.2"/>
    <row r="275" s="19" customFormat="1" ht="11.25" x14ac:dyDescent="0.2"/>
    <row r="276" s="19" customFormat="1" ht="11.25" x14ac:dyDescent="0.2"/>
    <row r="277" s="19" customFormat="1" ht="11.25" x14ac:dyDescent="0.2"/>
    <row r="278" s="19" customFormat="1" ht="11.25" x14ac:dyDescent="0.2"/>
    <row r="279" s="19" customFormat="1" ht="11.25" x14ac:dyDescent="0.2"/>
    <row r="280" s="19" customFormat="1" ht="11.25" x14ac:dyDescent="0.2"/>
    <row r="281" s="19" customFormat="1" ht="11.25" x14ac:dyDescent="0.2"/>
    <row r="282" s="19" customFormat="1" ht="11.25" x14ac:dyDescent="0.2"/>
    <row r="283" s="19" customFormat="1" ht="11.25" x14ac:dyDescent="0.2"/>
    <row r="284" s="19" customFormat="1" ht="11.25" x14ac:dyDescent="0.2"/>
    <row r="285" s="19" customFormat="1" ht="11.25" x14ac:dyDescent="0.2"/>
    <row r="286" s="19" customFormat="1" ht="11.25" x14ac:dyDescent="0.2"/>
    <row r="287" s="19" customFormat="1" ht="11.25" x14ac:dyDescent="0.2"/>
    <row r="288" s="19" customFormat="1" ht="11.25" x14ac:dyDescent="0.2"/>
    <row r="289" s="19" customFormat="1" ht="11.25" x14ac:dyDescent="0.2"/>
    <row r="290" s="19" customFormat="1" ht="11.25" x14ac:dyDescent="0.2"/>
    <row r="291" s="19" customFormat="1" ht="11.25" x14ac:dyDescent="0.2"/>
    <row r="292" s="19" customFormat="1" ht="11.25" x14ac:dyDescent="0.2"/>
    <row r="293" s="19" customFormat="1" ht="11.25" x14ac:dyDescent="0.2"/>
    <row r="294" s="19" customFormat="1" ht="11.25" x14ac:dyDescent="0.2"/>
    <row r="295" s="19" customFormat="1" ht="11.25" x14ac:dyDescent="0.2"/>
    <row r="296" s="19" customFormat="1" ht="11.25" x14ac:dyDescent="0.2"/>
    <row r="297" s="19" customFormat="1" ht="11.25" x14ac:dyDescent="0.2"/>
    <row r="298" s="19" customFormat="1" ht="11.25" x14ac:dyDescent="0.2"/>
    <row r="299" s="19" customFormat="1" ht="11.25" x14ac:dyDescent="0.2"/>
    <row r="300" s="19" customFormat="1" ht="11.25" x14ac:dyDescent="0.2"/>
    <row r="301" s="19" customFormat="1" ht="11.25" x14ac:dyDescent="0.2"/>
    <row r="302" s="19" customFormat="1" ht="11.25" x14ac:dyDescent="0.2"/>
    <row r="303" s="19" customFormat="1" ht="11.25" x14ac:dyDescent="0.2"/>
    <row r="304" s="19" customFormat="1" ht="11.25" x14ac:dyDescent="0.2"/>
    <row r="305" s="19" customFormat="1" ht="11.25" x14ac:dyDescent="0.2"/>
    <row r="306" s="19" customFormat="1" ht="11.25" x14ac:dyDescent="0.2"/>
    <row r="307" s="19" customFormat="1" ht="11.25" x14ac:dyDescent="0.2"/>
    <row r="308" s="19" customFormat="1" ht="11.25" x14ac:dyDescent="0.2"/>
    <row r="309" s="19" customFormat="1" ht="11.25" x14ac:dyDescent="0.2"/>
    <row r="310" s="19" customFormat="1" ht="11.25" x14ac:dyDescent="0.2"/>
    <row r="311" s="19" customFormat="1" ht="11.25" x14ac:dyDescent="0.2"/>
    <row r="312" s="19" customFormat="1" ht="11.25" x14ac:dyDescent="0.2"/>
    <row r="313" s="19" customFormat="1" ht="11.25" x14ac:dyDescent="0.2"/>
    <row r="314" s="19" customFormat="1" ht="11.25" x14ac:dyDescent="0.2"/>
    <row r="315" s="19" customFormat="1" ht="11.25" x14ac:dyDescent="0.2"/>
    <row r="316" s="19" customFormat="1" ht="11.25" x14ac:dyDescent="0.2"/>
    <row r="317" s="19" customFormat="1" ht="11.25" x14ac:dyDescent="0.2"/>
    <row r="318" s="19" customFormat="1" ht="11.25" x14ac:dyDescent="0.2"/>
    <row r="319" s="19" customFormat="1" ht="11.25" x14ac:dyDescent="0.2"/>
    <row r="320" s="19" customFormat="1" ht="11.25" x14ac:dyDescent="0.2"/>
    <row r="321" s="19" customFormat="1" ht="11.25" x14ac:dyDescent="0.2"/>
    <row r="322" s="19" customFormat="1" ht="11.25" x14ac:dyDescent="0.2"/>
    <row r="323" s="19" customFormat="1" ht="11.25" x14ac:dyDescent="0.2"/>
    <row r="324" s="19" customFormat="1" ht="11.25" x14ac:dyDescent="0.2"/>
    <row r="325" s="19" customFormat="1" ht="11.25" x14ac:dyDescent="0.2"/>
    <row r="326" s="19" customFormat="1" ht="11.25" x14ac:dyDescent="0.2"/>
    <row r="327" s="19" customFormat="1" ht="11.25" x14ac:dyDescent="0.2"/>
    <row r="328" s="19" customFormat="1" ht="11.25" x14ac:dyDescent="0.2"/>
    <row r="329" s="19" customFormat="1" ht="11.25" x14ac:dyDescent="0.2"/>
    <row r="330" s="19" customFormat="1" ht="11.25" x14ac:dyDescent="0.2"/>
    <row r="331" s="19" customFormat="1" ht="11.25" x14ac:dyDescent="0.2"/>
    <row r="332" s="19" customFormat="1" ht="11.25" x14ac:dyDescent="0.2"/>
    <row r="333" s="19" customFormat="1" ht="11.25" x14ac:dyDescent="0.2"/>
    <row r="334" s="19" customFormat="1" ht="11.25" x14ac:dyDescent="0.2"/>
    <row r="335" s="19" customFormat="1" ht="11.25" x14ac:dyDescent="0.2"/>
    <row r="336" s="19" customFormat="1" ht="11.25" x14ac:dyDescent="0.2"/>
    <row r="337" s="19" customFormat="1" ht="11.25" x14ac:dyDescent="0.2"/>
    <row r="338" s="19" customFormat="1" ht="11.25" x14ac:dyDescent="0.2"/>
    <row r="339" s="19" customFormat="1" ht="11.25" x14ac:dyDescent="0.2"/>
    <row r="340" s="19" customFormat="1" ht="11.25" x14ac:dyDescent="0.2"/>
    <row r="341" s="19" customFormat="1" ht="11.25" x14ac:dyDescent="0.2"/>
    <row r="342" s="19" customFormat="1" ht="11.25" x14ac:dyDescent="0.2"/>
    <row r="343" s="19" customFormat="1" ht="11.25" x14ac:dyDescent="0.2"/>
    <row r="344" s="19" customFormat="1" ht="11.25" x14ac:dyDescent="0.2"/>
    <row r="345" s="19" customFormat="1" ht="11.25" x14ac:dyDescent="0.2"/>
    <row r="346" s="19" customFormat="1" ht="11.25" x14ac:dyDescent="0.2"/>
    <row r="347" s="19" customFormat="1" ht="11.25" x14ac:dyDescent="0.2"/>
    <row r="348" s="19" customFormat="1" ht="11.25" x14ac:dyDescent="0.2"/>
    <row r="349" s="19" customFormat="1" ht="11.25" x14ac:dyDescent="0.2"/>
    <row r="350" s="19" customFormat="1" ht="11.25" x14ac:dyDescent="0.2"/>
    <row r="351" s="19" customFormat="1" ht="11.25" x14ac:dyDescent="0.2"/>
    <row r="352" s="19" customFormat="1" ht="11.25" x14ac:dyDescent="0.2"/>
    <row r="353" s="19" customFormat="1" ht="11.25" x14ac:dyDescent="0.2"/>
    <row r="354" s="19" customFormat="1" ht="11.25" x14ac:dyDescent="0.2"/>
    <row r="355" s="19" customFormat="1" ht="11.25" x14ac:dyDescent="0.2"/>
    <row r="356" s="19" customFormat="1" ht="11.25" x14ac:dyDescent="0.2"/>
    <row r="357" s="19" customFormat="1" ht="11.25" x14ac:dyDescent="0.2"/>
    <row r="358" s="19" customFormat="1" ht="11.25" x14ac:dyDescent="0.2"/>
    <row r="359" s="19" customFormat="1" ht="11.25" x14ac:dyDescent="0.2"/>
    <row r="360" s="19" customFormat="1" ht="11.25" x14ac:dyDescent="0.2"/>
    <row r="361" s="19" customFormat="1" ht="11.25" x14ac:dyDescent="0.2"/>
    <row r="362" s="19" customFormat="1" ht="11.25" x14ac:dyDescent="0.2"/>
    <row r="363" s="19" customFormat="1" ht="11.25" x14ac:dyDescent="0.2"/>
    <row r="364" s="19" customFormat="1" ht="11.25" x14ac:dyDescent="0.2"/>
    <row r="365" s="19" customFormat="1" ht="11.25" x14ac:dyDescent="0.2"/>
    <row r="366" s="19" customFormat="1" ht="11.25" x14ac:dyDescent="0.2"/>
    <row r="367" s="19" customFormat="1" ht="11.25" x14ac:dyDescent="0.2"/>
    <row r="368" s="19" customFormat="1" ht="11.25" x14ac:dyDescent="0.2"/>
    <row r="369" s="19" customFormat="1" ht="11.25" x14ac:dyDescent="0.2"/>
    <row r="370" s="19" customFormat="1" ht="11.25" x14ac:dyDescent="0.2"/>
    <row r="371" s="19" customFormat="1" ht="11.25" x14ac:dyDescent="0.2"/>
    <row r="372" s="19" customFormat="1" ht="11.25" x14ac:dyDescent="0.2"/>
    <row r="373" s="19" customFormat="1" ht="11.25" x14ac:dyDescent="0.2"/>
    <row r="374" s="19" customFormat="1" ht="11.25" x14ac:dyDescent="0.2"/>
    <row r="375" s="19" customFormat="1" ht="11.25" x14ac:dyDescent="0.2"/>
    <row r="376" s="19" customFormat="1" ht="11.25" x14ac:dyDescent="0.2"/>
    <row r="377" s="19" customFormat="1" ht="11.25" x14ac:dyDescent="0.2"/>
    <row r="378" s="19" customFormat="1" ht="11.25" x14ac:dyDescent="0.2"/>
    <row r="379" s="19" customFormat="1" ht="11.25" x14ac:dyDescent="0.2"/>
    <row r="380" s="19" customFormat="1" ht="11.25" x14ac:dyDescent="0.2"/>
    <row r="381" s="19" customFormat="1" ht="11.25" x14ac:dyDescent="0.2"/>
    <row r="382" s="19" customFormat="1" ht="11.25" x14ac:dyDescent="0.2"/>
    <row r="383" s="19" customFormat="1" ht="11.25" x14ac:dyDescent="0.2"/>
    <row r="384" s="19" customFormat="1" ht="11.25" x14ac:dyDescent="0.2"/>
    <row r="385" s="19" customFormat="1" ht="11.25" x14ac:dyDescent="0.2"/>
    <row r="386" s="19" customFormat="1" ht="11.25" x14ac:dyDescent="0.2"/>
    <row r="387" s="19" customFormat="1" ht="11.25" x14ac:dyDescent="0.2"/>
    <row r="388" s="19" customFormat="1" ht="11.25" x14ac:dyDescent="0.2"/>
    <row r="389" s="19" customFormat="1" ht="11.25" x14ac:dyDescent="0.2"/>
    <row r="390" s="19" customFormat="1" ht="11.25" x14ac:dyDescent="0.2"/>
    <row r="391" s="19" customFormat="1" ht="11.25" x14ac:dyDescent="0.2"/>
    <row r="392" s="19" customFormat="1" ht="11.25" x14ac:dyDescent="0.2"/>
    <row r="393" s="19" customFormat="1" ht="11.25" x14ac:dyDescent="0.2"/>
    <row r="394" s="19" customFormat="1" ht="11.25" x14ac:dyDescent="0.2"/>
    <row r="395" s="19" customFormat="1" ht="11.25" x14ac:dyDescent="0.2"/>
    <row r="396" s="19" customFormat="1" ht="11.25" x14ac:dyDescent="0.2"/>
    <row r="397" s="19" customFormat="1" ht="11.25" x14ac:dyDescent="0.2"/>
    <row r="398" s="19" customFormat="1" ht="11.25" x14ac:dyDescent="0.2"/>
    <row r="399" s="19" customFormat="1" ht="11.25" x14ac:dyDescent="0.2"/>
    <row r="400" s="19" customFormat="1" ht="11.25" x14ac:dyDescent="0.2"/>
    <row r="401" s="19" customFormat="1" ht="11.25" x14ac:dyDescent="0.2"/>
    <row r="402" s="19" customFormat="1" ht="11.25" x14ac:dyDescent="0.2"/>
    <row r="403" s="19" customFormat="1" ht="11.25" x14ac:dyDescent="0.2"/>
    <row r="404" s="19" customFormat="1" ht="11.25" x14ac:dyDescent="0.2"/>
    <row r="405" s="19" customFormat="1" ht="11.25" x14ac:dyDescent="0.2"/>
    <row r="406" s="19" customFormat="1" ht="11.25" x14ac:dyDescent="0.2"/>
    <row r="407" s="19" customFormat="1" ht="11.25" x14ac:dyDescent="0.2"/>
    <row r="408" s="19" customFormat="1" ht="11.25" x14ac:dyDescent="0.2"/>
    <row r="409" s="19" customFormat="1" ht="11.25" x14ac:dyDescent="0.2"/>
    <row r="410" s="19" customFormat="1" ht="11.25" x14ac:dyDescent="0.2"/>
    <row r="411" s="19" customFormat="1" ht="11.25" x14ac:dyDescent="0.2"/>
    <row r="412" s="19" customFormat="1" ht="11.25" x14ac:dyDescent="0.2"/>
    <row r="413" s="19" customFormat="1" ht="11.25" x14ac:dyDescent="0.2"/>
    <row r="414" s="19" customFormat="1" ht="11.25" x14ac:dyDescent="0.2"/>
    <row r="415" s="19" customFormat="1" ht="11.25" x14ac:dyDescent="0.2"/>
    <row r="416" s="19" customFormat="1" ht="11.25" x14ac:dyDescent="0.2"/>
    <row r="417" s="19" customFormat="1" ht="11.25" x14ac:dyDescent="0.2"/>
    <row r="418" s="19" customFormat="1" ht="11.25" x14ac:dyDescent="0.2"/>
    <row r="419" s="19" customFormat="1" ht="11.25" x14ac:dyDescent="0.2"/>
    <row r="420" s="19" customFormat="1" ht="11.25" x14ac:dyDescent="0.2"/>
    <row r="421" s="19" customFormat="1" ht="11.25" x14ac:dyDescent="0.2"/>
    <row r="422" s="19" customFormat="1" ht="11.25" x14ac:dyDescent="0.2"/>
    <row r="423" s="19" customFormat="1" ht="11.25" x14ac:dyDescent="0.2"/>
    <row r="424" s="19" customFormat="1" ht="11.25" x14ac:dyDescent="0.2"/>
    <row r="425" s="19" customFormat="1" ht="11.25" x14ac:dyDescent="0.2"/>
    <row r="426" s="19" customFormat="1" ht="11.25" x14ac:dyDescent="0.2"/>
    <row r="427" s="19" customFormat="1" ht="11.25" x14ac:dyDescent="0.2"/>
    <row r="428" s="19" customFormat="1" ht="11.25" x14ac:dyDescent="0.2"/>
    <row r="429" s="19" customFormat="1" ht="11.25" x14ac:dyDescent="0.2"/>
    <row r="430" s="19" customFormat="1" ht="11.25" x14ac:dyDescent="0.2"/>
    <row r="431" s="19" customFormat="1" ht="11.25" x14ac:dyDescent="0.2"/>
    <row r="432" s="19" customFormat="1" ht="11.25" x14ac:dyDescent="0.2"/>
    <row r="433" s="19" customFormat="1" ht="11.25" x14ac:dyDescent="0.2"/>
    <row r="434" s="19" customFormat="1" ht="11.25" x14ac:dyDescent="0.2"/>
    <row r="435" s="19" customFormat="1" ht="11.25" x14ac:dyDescent="0.2"/>
    <row r="436" s="19" customFormat="1" ht="11.25" x14ac:dyDescent="0.2"/>
    <row r="437" s="19" customFormat="1" ht="11.25" x14ac:dyDescent="0.2"/>
    <row r="438" s="19" customFormat="1" ht="11.25" x14ac:dyDescent="0.2"/>
    <row r="439" s="19" customFormat="1" ht="11.25" x14ac:dyDescent="0.2"/>
    <row r="440" s="19" customFormat="1" ht="11.25" x14ac:dyDescent="0.2"/>
    <row r="441" s="19" customFormat="1" ht="11.25" x14ac:dyDescent="0.2"/>
    <row r="442" s="19" customFormat="1" ht="11.25" x14ac:dyDescent="0.2"/>
    <row r="443" s="19" customFormat="1" ht="11.25" x14ac:dyDescent="0.2"/>
    <row r="444" s="19" customFormat="1" ht="11.25" x14ac:dyDescent="0.2"/>
    <row r="445" s="19" customFormat="1" ht="11.25" x14ac:dyDescent="0.2"/>
    <row r="446" s="19" customFormat="1" ht="11.25" x14ac:dyDescent="0.2"/>
    <row r="447" s="19" customFormat="1" ht="11.25" x14ac:dyDescent="0.2"/>
    <row r="448" s="19" customFormat="1" ht="11.25" x14ac:dyDescent="0.2"/>
    <row r="449" s="19" customFormat="1" ht="11.25" x14ac:dyDescent="0.2"/>
    <row r="450" s="19" customFormat="1" ht="11.25" x14ac:dyDescent="0.2"/>
    <row r="451" s="19" customFormat="1" ht="11.25" x14ac:dyDescent="0.2"/>
    <row r="452" s="19" customFormat="1" ht="11.25" x14ac:dyDescent="0.2"/>
    <row r="453" s="19" customFormat="1" ht="11.25" x14ac:dyDescent="0.2"/>
    <row r="454" s="19" customFormat="1" ht="11.25" x14ac:dyDescent="0.2"/>
    <row r="455" s="19" customFormat="1" ht="11.25" x14ac:dyDescent="0.2"/>
    <row r="456" s="19" customFormat="1" ht="11.25" x14ac:dyDescent="0.2"/>
    <row r="457" s="19" customFormat="1" ht="11.25" x14ac:dyDescent="0.2"/>
    <row r="458" s="19" customFormat="1" ht="11.25" x14ac:dyDescent="0.2"/>
    <row r="459" s="19" customFormat="1" ht="11.25" x14ac:dyDescent="0.2"/>
    <row r="460" s="19" customFormat="1" ht="11.25" x14ac:dyDescent="0.2"/>
    <row r="461" s="19" customFormat="1" ht="11.25" x14ac:dyDescent="0.2"/>
    <row r="462" s="19" customFormat="1" ht="11.25" x14ac:dyDescent="0.2"/>
    <row r="463" s="19" customFormat="1" ht="11.25" x14ac:dyDescent="0.2"/>
    <row r="464" s="19" customFormat="1" ht="11.25" x14ac:dyDescent="0.2"/>
    <row r="465" s="19" customFormat="1" ht="11.25" x14ac:dyDescent="0.2"/>
    <row r="466" s="19" customFormat="1" ht="11.25" x14ac:dyDescent="0.2"/>
    <row r="467" s="19" customFormat="1" ht="11.25" x14ac:dyDescent="0.2"/>
    <row r="468" s="19" customFormat="1" ht="11.25" x14ac:dyDescent="0.2"/>
    <row r="469" s="19" customFormat="1" ht="11.25" x14ac:dyDescent="0.2"/>
    <row r="470" s="19" customFormat="1" ht="11.25" x14ac:dyDescent="0.2"/>
    <row r="471" s="19" customFormat="1" ht="11.25" x14ac:dyDescent="0.2"/>
    <row r="472" s="19" customFormat="1" ht="11.25" x14ac:dyDescent="0.2"/>
    <row r="473" s="19" customFormat="1" ht="11.25" x14ac:dyDescent="0.2"/>
    <row r="474" s="19" customFormat="1" ht="11.25" x14ac:dyDescent="0.2"/>
    <row r="475" s="19" customFormat="1" ht="11.25" x14ac:dyDescent="0.2"/>
    <row r="476" s="19" customFormat="1" ht="11.25" x14ac:dyDescent="0.2"/>
    <row r="477" s="19" customFormat="1" ht="11.25" x14ac:dyDescent="0.2"/>
    <row r="478" s="19" customFormat="1" ht="11.25" x14ac:dyDescent="0.2"/>
    <row r="479" s="19" customFormat="1" ht="11.25" x14ac:dyDescent="0.2"/>
    <row r="480" s="19" customFormat="1" ht="11.25" x14ac:dyDescent="0.2"/>
    <row r="481" s="19" customFormat="1" ht="11.25" x14ac:dyDescent="0.2"/>
    <row r="482" s="19" customFormat="1" ht="11.25" x14ac:dyDescent="0.2"/>
    <row r="483" s="19" customFormat="1" ht="11.25" x14ac:dyDescent="0.2"/>
    <row r="484" s="19" customFormat="1" ht="11.25" x14ac:dyDescent="0.2"/>
    <row r="485" s="19" customFormat="1" ht="11.25" x14ac:dyDescent="0.2"/>
    <row r="486" s="19" customFormat="1" ht="11.25" x14ac:dyDescent="0.2"/>
    <row r="487" s="19" customFormat="1" ht="11.25" x14ac:dyDescent="0.2"/>
    <row r="488" s="19" customFormat="1" ht="11.25" x14ac:dyDescent="0.2"/>
    <row r="489" s="19" customFormat="1" ht="11.25" x14ac:dyDescent="0.2"/>
    <row r="490" s="19" customFormat="1" ht="11.25" x14ac:dyDescent="0.2"/>
    <row r="491" s="19" customFormat="1" ht="11.25" x14ac:dyDescent="0.2"/>
    <row r="492" s="19" customFormat="1" ht="11.25" x14ac:dyDescent="0.2"/>
    <row r="493" s="19" customFormat="1" ht="11.25" x14ac:dyDescent="0.2"/>
    <row r="494" s="19" customFormat="1" ht="11.25" x14ac:dyDescent="0.2"/>
    <row r="495" s="19" customFormat="1" ht="11.25" x14ac:dyDescent="0.2"/>
    <row r="496" s="19" customFormat="1" ht="11.25" x14ac:dyDescent="0.2"/>
    <row r="497" s="19" customFormat="1" ht="11.25" x14ac:dyDescent="0.2"/>
    <row r="498" s="19" customFormat="1" ht="11.25" x14ac:dyDescent="0.2"/>
    <row r="499" s="19" customFormat="1" ht="11.25" x14ac:dyDescent="0.2"/>
    <row r="500" s="19" customFormat="1" ht="11.25" x14ac:dyDescent="0.2"/>
    <row r="501" s="19" customFormat="1" ht="11.25" x14ac:dyDescent="0.2"/>
    <row r="502" s="19" customFormat="1" ht="11.25" x14ac:dyDescent="0.2"/>
    <row r="503" s="19" customFormat="1" ht="11.25" x14ac:dyDescent="0.2"/>
    <row r="504" s="19" customFormat="1" ht="11.25" x14ac:dyDescent="0.2"/>
    <row r="505" s="19" customFormat="1" ht="11.25" x14ac:dyDescent="0.2"/>
    <row r="506" s="19" customFormat="1" ht="11.25" x14ac:dyDescent="0.2"/>
    <row r="507" s="19" customFormat="1" ht="11.25" x14ac:dyDescent="0.2"/>
    <row r="508" s="19" customFormat="1" ht="11.25" x14ac:dyDescent="0.2"/>
    <row r="509" s="19" customFormat="1" ht="11.25" x14ac:dyDescent="0.2"/>
    <row r="510" s="19" customFormat="1" ht="11.25" x14ac:dyDescent="0.2"/>
    <row r="511" s="19" customFormat="1" ht="11.25" x14ac:dyDescent="0.2"/>
    <row r="512" s="19" customFormat="1" ht="11.25" x14ac:dyDescent="0.2"/>
    <row r="513" s="19" customFormat="1" ht="11.25" x14ac:dyDescent="0.2"/>
    <row r="514" s="19" customFormat="1" ht="11.25" x14ac:dyDescent="0.2"/>
    <row r="515" s="19" customFormat="1" ht="11.25" x14ac:dyDescent="0.2"/>
    <row r="516" s="19" customFormat="1" ht="11.25" x14ac:dyDescent="0.2"/>
    <row r="517" s="19" customFormat="1" ht="11.25" x14ac:dyDescent="0.2"/>
    <row r="518" s="19" customFormat="1" ht="11.25" x14ac:dyDescent="0.2"/>
    <row r="519" s="19" customFormat="1" ht="11.25" x14ac:dyDescent="0.2"/>
    <row r="520" s="19" customFormat="1" ht="11.25" x14ac:dyDescent="0.2"/>
    <row r="521" s="19" customFormat="1" ht="11.25" x14ac:dyDescent="0.2"/>
    <row r="522" s="19" customFormat="1" ht="11.25" x14ac:dyDescent="0.2"/>
    <row r="523" s="19" customFormat="1" ht="11.25" x14ac:dyDescent="0.2"/>
    <row r="524" s="19" customFormat="1" ht="11.25" x14ac:dyDescent="0.2"/>
    <row r="525" s="19" customFormat="1" ht="11.25" x14ac:dyDescent="0.2"/>
    <row r="526" s="19" customFormat="1" ht="11.25" x14ac:dyDescent="0.2"/>
    <row r="527" s="19" customFormat="1" ht="11.25" x14ac:dyDescent="0.2"/>
    <row r="528" s="19" customFormat="1" ht="11.25" x14ac:dyDescent="0.2"/>
    <row r="529" s="19" customFormat="1" ht="11.25" x14ac:dyDescent="0.2"/>
    <row r="530" s="19" customFormat="1" ht="11.25" x14ac:dyDescent="0.2"/>
    <row r="531" s="19" customFormat="1" ht="11.25" x14ac:dyDescent="0.2"/>
    <row r="532" s="19" customFormat="1" ht="11.25" x14ac:dyDescent="0.2"/>
    <row r="533" s="19" customFormat="1" ht="11.25" x14ac:dyDescent="0.2"/>
    <row r="534" s="19" customFormat="1" ht="11.25" x14ac:dyDescent="0.2"/>
    <row r="535" s="19" customFormat="1" ht="11.25" x14ac:dyDescent="0.2"/>
    <row r="536" s="19" customFormat="1" ht="11.25" x14ac:dyDescent="0.2"/>
    <row r="537" s="19" customFormat="1" ht="11.25" x14ac:dyDescent="0.2"/>
    <row r="538" s="19" customFormat="1" ht="11.25" x14ac:dyDescent="0.2"/>
    <row r="539" s="19" customFormat="1" ht="11.25" x14ac:dyDescent="0.2"/>
    <row r="540" s="19" customFormat="1" ht="11.25" x14ac:dyDescent="0.2"/>
    <row r="541" s="19" customFormat="1" ht="11.25" x14ac:dyDescent="0.2"/>
    <row r="542" s="19" customFormat="1" ht="11.25" x14ac:dyDescent="0.2"/>
    <row r="543" s="19" customFormat="1" ht="11.25" x14ac:dyDescent="0.2"/>
    <row r="544" s="19" customFormat="1" ht="11.25" x14ac:dyDescent="0.2"/>
    <row r="545" s="19" customFormat="1" ht="11.25" x14ac:dyDescent="0.2"/>
    <row r="546" s="19" customFormat="1" ht="11.25" x14ac:dyDescent="0.2"/>
    <row r="547" s="19" customFormat="1" ht="11.25" x14ac:dyDescent="0.2"/>
    <row r="548" s="19" customFormat="1" ht="11.25" x14ac:dyDescent="0.2"/>
    <row r="549" s="19" customFormat="1" ht="11.25" x14ac:dyDescent="0.2"/>
    <row r="550" s="19" customFormat="1" ht="11.25" x14ac:dyDescent="0.2"/>
    <row r="551" s="19" customFormat="1" ht="11.25" x14ac:dyDescent="0.2"/>
    <row r="552" s="19" customFormat="1" ht="11.25" x14ac:dyDescent="0.2"/>
    <row r="553" s="19" customFormat="1" ht="11.25" x14ac:dyDescent="0.2"/>
    <row r="554" s="19" customFormat="1" ht="11.25" x14ac:dyDescent="0.2"/>
    <row r="555" s="19" customFormat="1" ht="11.25" x14ac:dyDescent="0.2"/>
    <row r="556" s="19" customFormat="1" ht="11.25" x14ac:dyDescent="0.2"/>
    <row r="557" s="19" customFormat="1" ht="11.25" x14ac:dyDescent="0.2"/>
    <row r="558" s="19" customFormat="1" ht="11.25" x14ac:dyDescent="0.2"/>
    <row r="559" s="19" customFormat="1" ht="11.25" x14ac:dyDescent="0.2"/>
    <row r="560" s="19" customFormat="1" ht="11.25" x14ac:dyDescent="0.2"/>
    <row r="561" s="19" customFormat="1" ht="11.25" x14ac:dyDescent="0.2"/>
    <row r="562" s="19" customFormat="1" ht="11.25" x14ac:dyDescent="0.2"/>
    <row r="563" s="19" customFormat="1" ht="11.25" x14ac:dyDescent="0.2"/>
    <row r="564" s="19" customFormat="1" ht="11.25" x14ac:dyDescent="0.2"/>
    <row r="565" s="19" customFormat="1" ht="11.25" x14ac:dyDescent="0.2"/>
    <row r="566" s="19" customFormat="1" ht="11.25" x14ac:dyDescent="0.2"/>
    <row r="567" s="19" customFormat="1" ht="11.25" x14ac:dyDescent="0.2"/>
    <row r="568" s="19" customFormat="1" ht="11.25" x14ac:dyDescent="0.2"/>
    <row r="569" s="19" customFormat="1" ht="11.25" x14ac:dyDescent="0.2"/>
    <row r="570" s="19" customFormat="1" ht="11.25" x14ac:dyDescent="0.2"/>
    <row r="571" s="19" customFormat="1" ht="11.25" x14ac:dyDescent="0.2"/>
    <row r="572" s="19" customFormat="1" ht="11.25" x14ac:dyDescent="0.2"/>
    <row r="573" s="19" customFormat="1" ht="11.25" x14ac:dyDescent="0.2"/>
    <row r="574" s="19" customFormat="1" ht="11.25" x14ac:dyDescent="0.2"/>
    <row r="575" s="19" customFormat="1" ht="11.25" x14ac:dyDescent="0.2"/>
    <row r="576" s="19" customFormat="1" ht="11.25" x14ac:dyDescent="0.2"/>
    <row r="577" s="19" customFormat="1" ht="11.25" x14ac:dyDescent="0.2"/>
    <row r="578" s="19" customFormat="1" ht="11.25" x14ac:dyDescent="0.2"/>
    <row r="579" s="19" customFormat="1" ht="11.25" x14ac:dyDescent="0.2"/>
    <row r="580" s="19" customFormat="1" ht="11.25" x14ac:dyDescent="0.2"/>
    <row r="581" s="19" customFormat="1" ht="11.25" x14ac:dyDescent="0.2"/>
    <row r="582" s="19" customFormat="1" ht="11.25" x14ac:dyDescent="0.2"/>
    <row r="583" s="19" customFormat="1" ht="11.25" x14ac:dyDescent="0.2"/>
    <row r="584" s="19" customFormat="1" ht="11.25" x14ac:dyDescent="0.2"/>
    <row r="585" s="19" customFormat="1" ht="11.25" x14ac:dyDescent="0.2"/>
    <row r="586" s="19" customFormat="1" ht="11.25" x14ac:dyDescent="0.2"/>
    <row r="587" s="19" customFormat="1" ht="11.25" x14ac:dyDescent="0.2"/>
    <row r="588" s="19" customFormat="1" ht="11.25" x14ac:dyDescent="0.2"/>
    <row r="589" s="19" customFormat="1" ht="11.25" x14ac:dyDescent="0.2"/>
    <row r="590" s="19" customFormat="1" ht="11.25" x14ac:dyDescent="0.2"/>
    <row r="591" s="19" customFormat="1" ht="11.25" x14ac:dyDescent="0.2"/>
    <row r="592" s="19" customFormat="1" ht="11.25" x14ac:dyDescent="0.2"/>
    <row r="593" s="19" customFormat="1" ht="11.25" x14ac:dyDescent="0.2"/>
    <row r="594" s="19" customFormat="1" ht="11.25" x14ac:dyDescent="0.2"/>
    <row r="595" s="19" customFormat="1" ht="11.25" x14ac:dyDescent="0.2"/>
    <row r="596" s="19" customFormat="1" ht="11.25" x14ac:dyDescent="0.2"/>
    <row r="597" s="19" customFormat="1" ht="11.25" x14ac:dyDescent="0.2"/>
    <row r="598" s="19" customFormat="1" ht="11.25" x14ac:dyDescent="0.2"/>
    <row r="599" s="19" customFormat="1" ht="11.25" x14ac:dyDescent="0.2"/>
    <row r="600" s="19" customFormat="1" ht="11.25" x14ac:dyDescent="0.2"/>
    <row r="601" s="19" customFormat="1" ht="11.25" x14ac:dyDescent="0.2"/>
    <row r="602" s="19" customFormat="1" ht="11.25" x14ac:dyDescent="0.2"/>
    <row r="603" s="19" customFormat="1" ht="11.25" x14ac:dyDescent="0.2"/>
    <row r="604" s="19" customFormat="1" ht="11.25" x14ac:dyDescent="0.2"/>
    <row r="605" s="19" customFormat="1" ht="11.25" x14ac:dyDescent="0.2"/>
    <row r="606" s="19" customFormat="1" ht="11.25" x14ac:dyDescent="0.2"/>
    <row r="607" s="19" customFormat="1" ht="11.25" x14ac:dyDescent="0.2"/>
    <row r="608" s="19" customFormat="1" ht="11.25" x14ac:dyDescent="0.2"/>
    <row r="609" s="19" customFormat="1" ht="11.25" x14ac:dyDescent="0.2"/>
    <row r="610" s="19" customFormat="1" ht="11.25" x14ac:dyDescent="0.2"/>
    <row r="611" s="19" customFormat="1" ht="11.25" x14ac:dyDescent="0.2"/>
    <row r="612" s="19" customFormat="1" ht="11.25" x14ac:dyDescent="0.2"/>
    <row r="613" s="19" customFormat="1" ht="11.25" x14ac:dyDescent="0.2"/>
    <row r="614" s="19" customFormat="1" ht="11.25" x14ac:dyDescent="0.2"/>
    <row r="615" s="19" customFormat="1" ht="11.25" x14ac:dyDescent="0.2"/>
    <row r="616" s="19" customFormat="1" ht="11.25" x14ac:dyDescent="0.2"/>
    <row r="617" s="19" customFormat="1" ht="11.25" x14ac:dyDescent="0.2"/>
    <row r="618" s="19" customFormat="1" ht="11.25" x14ac:dyDescent="0.2"/>
    <row r="619" s="19" customFormat="1" ht="11.25" x14ac:dyDescent="0.2"/>
    <row r="620" s="19" customFormat="1" ht="11.25" x14ac:dyDescent="0.2"/>
    <row r="621" s="19" customFormat="1" ht="11.25" x14ac:dyDescent="0.2"/>
    <row r="622" s="19" customFormat="1" ht="11.25" x14ac:dyDescent="0.2"/>
    <row r="623" s="19" customFormat="1" ht="11.25" x14ac:dyDescent="0.2"/>
    <row r="624" s="19" customFormat="1" ht="11.25" x14ac:dyDescent="0.2"/>
    <row r="625" s="19" customFormat="1" ht="11.25" x14ac:dyDescent="0.2"/>
    <row r="626" s="19" customFormat="1" ht="11.25" x14ac:dyDescent="0.2"/>
    <row r="627" s="19" customFormat="1" ht="11.25" x14ac:dyDescent="0.2"/>
    <row r="628" s="19" customFormat="1" ht="11.25" x14ac:dyDescent="0.2"/>
    <row r="629" s="19" customFormat="1" ht="11.25" x14ac:dyDescent="0.2"/>
    <row r="630" s="19" customFormat="1" ht="11.25" x14ac:dyDescent="0.2"/>
    <row r="631" s="19" customFormat="1" ht="11.25" x14ac:dyDescent="0.2"/>
    <row r="632" s="19" customFormat="1" ht="11.25" x14ac:dyDescent="0.2"/>
    <row r="633" s="19" customFormat="1" ht="11.25" x14ac:dyDescent="0.2"/>
    <row r="634" s="19" customFormat="1" ht="11.25" x14ac:dyDescent="0.2"/>
    <row r="635" s="19" customFormat="1" ht="11.25" x14ac:dyDescent="0.2"/>
    <row r="636" s="19" customFormat="1" ht="11.25" x14ac:dyDescent="0.2"/>
    <row r="637" s="19" customFormat="1" ht="11.25" x14ac:dyDescent="0.2"/>
    <row r="638" s="19" customFormat="1" ht="11.25" x14ac:dyDescent="0.2"/>
    <row r="639" s="19" customFormat="1" ht="11.25" x14ac:dyDescent="0.2"/>
    <row r="640" s="19" customFormat="1" ht="11.25" x14ac:dyDescent="0.2"/>
    <row r="641" s="19" customFormat="1" ht="11.25" x14ac:dyDescent="0.2"/>
    <row r="642" s="19" customFormat="1" ht="11.25" x14ac:dyDescent="0.2"/>
    <row r="643" s="19" customFormat="1" ht="11.25" x14ac:dyDescent="0.2"/>
    <row r="644" s="19" customFormat="1" ht="11.25" x14ac:dyDescent="0.2"/>
    <row r="645" s="19" customFormat="1" ht="11.25" x14ac:dyDescent="0.2"/>
    <row r="646" s="19" customFormat="1" ht="11.25" x14ac:dyDescent="0.2"/>
    <row r="647" s="19" customFormat="1" ht="11.25" x14ac:dyDescent="0.2"/>
    <row r="648" s="19" customFormat="1" ht="11.25" x14ac:dyDescent="0.2"/>
    <row r="649" s="19" customFormat="1" ht="11.25" x14ac:dyDescent="0.2"/>
    <row r="650" s="19" customFormat="1" ht="11.25" x14ac:dyDescent="0.2"/>
    <row r="651" s="19" customFormat="1" ht="11.25" x14ac:dyDescent="0.2"/>
    <row r="652" s="19" customFormat="1" ht="11.25" x14ac:dyDescent="0.2"/>
    <row r="653" s="19" customFormat="1" ht="11.25" x14ac:dyDescent="0.2"/>
    <row r="654" s="19" customFormat="1" ht="11.25" x14ac:dyDescent="0.2"/>
    <row r="655" s="19" customFormat="1" ht="11.25" x14ac:dyDescent="0.2"/>
    <row r="656" s="19" customFormat="1" ht="11.25" x14ac:dyDescent="0.2"/>
    <row r="657" s="19" customFormat="1" ht="11.25" x14ac:dyDescent="0.2"/>
    <row r="658" s="19" customFormat="1" ht="11.25" x14ac:dyDescent="0.2"/>
    <row r="659" s="19" customFormat="1" ht="11.25" x14ac:dyDescent="0.2"/>
    <row r="660" s="19" customFormat="1" ht="11.25" x14ac:dyDescent="0.2"/>
    <row r="661" s="19" customFormat="1" ht="11.25" x14ac:dyDescent="0.2"/>
    <row r="662" s="19" customFormat="1" ht="11.25" x14ac:dyDescent="0.2"/>
    <row r="663" s="19" customFormat="1" ht="11.25" x14ac:dyDescent="0.2"/>
    <row r="664" s="19" customFormat="1" ht="11.25" x14ac:dyDescent="0.2"/>
    <row r="665" s="19" customFormat="1" ht="11.25" x14ac:dyDescent="0.2"/>
    <row r="666" s="19" customFormat="1" ht="11.25" x14ac:dyDescent="0.2"/>
    <row r="667" s="19" customFormat="1" ht="11.25" x14ac:dyDescent="0.2"/>
    <row r="668" s="19" customFormat="1" ht="11.25" x14ac:dyDescent="0.2"/>
    <row r="669" s="19" customFormat="1" ht="11.25" x14ac:dyDescent="0.2"/>
    <row r="670" s="19" customFormat="1" ht="11.25" x14ac:dyDescent="0.2"/>
    <row r="671" s="19" customFormat="1" ht="11.25" x14ac:dyDescent="0.2"/>
    <row r="672" s="19" customFormat="1" ht="11.25" x14ac:dyDescent="0.2"/>
    <row r="673" s="19" customFormat="1" ht="11.25" x14ac:dyDescent="0.2"/>
    <row r="674" s="19" customFormat="1" ht="11.25" x14ac:dyDescent="0.2"/>
    <row r="675" s="19" customFormat="1" ht="11.25" x14ac:dyDescent="0.2"/>
    <row r="676" s="19" customFormat="1" ht="11.25" x14ac:dyDescent="0.2"/>
    <row r="677" s="19" customFormat="1" ht="11.25" x14ac:dyDescent="0.2"/>
    <row r="678" s="19" customFormat="1" ht="11.25" x14ac:dyDescent="0.2"/>
    <row r="679" s="19" customFormat="1" ht="11.25" x14ac:dyDescent="0.2"/>
    <row r="680" s="19" customFormat="1" ht="11.25" x14ac:dyDescent="0.2"/>
    <row r="681" s="19" customFormat="1" ht="11.25" x14ac:dyDescent="0.2"/>
    <row r="682" s="19" customFormat="1" ht="11.25" x14ac:dyDescent="0.2"/>
    <row r="683" s="19" customFormat="1" ht="11.25" x14ac:dyDescent="0.2"/>
    <row r="684" s="19" customFormat="1" ht="11.25" x14ac:dyDescent="0.2"/>
    <row r="685" s="19" customFormat="1" ht="11.25" x14ac:dyDescent="0.2"/>
    <row r="686" s="19" customFormat="1" ht="11.25" x14ac:dyDescent="0.2"/>
    <row r="687" s="19" customFormat="1" ht="11.25" x14ac:dyDescent="0.2"/>
    <row r="688" s="19" customFormat="1" ht="11.25" x14ac:dyDescent="0.2"/>
    <row r="689" s="19" customFormat="1" ht="11.25" x14ac:dyDescent="0.2"/>
    <row r="690" s="19" customFormat="1" ht="11.25" x14ac:dyDescent="0.2"/>
    <row r="691" s="19" customFormat="1" ht="11.25" x14ac:dyDescent="0.2"/>
    <row r="692" s="19" customFormat="1" ht="11.25" x14ac:dyDescent="0.2"/>
    <row r="693" s="19" customFormat="1" ht="11.25" x14ac:dyDescent="0.2"/>
    <row r="694" s="19" customFormat="1" ht="11.25" x14ac:dyDescent="0.2"/>
    <row r="695" s="19" customFormat="1" ht="11.25" x14ac:dyDescent="0.2"/>
    <row r="696" s="19" customFormat="1" ht="11.25" x14ac:dyDescent="0.2"/>
    <row r="697" s="19" customFormat="1" ht="11.25" x14ac:dyDescent="0.2"/>
    <row r="698" s="19" customFormat="1" ht="11.25" x14ac:dyDescent="0.2"/>
    <row r="699" s="19" customFormat="1" ht="11.25" x14ac:dyDescent="0.2"/>
    <row r="700" s="19" customFormat="1" ht="11.25" x14ac:dyDescent="0.2"/>
    <row r="701" s="19" customFormat="1" ht="11.25" x14ac:dyDescent="0.2"/>
    <row r="702" s="19" customFormat="1" ht="11.25" x14ac:dyDescent="0.2"/>
    <row r="703" s="19" customFormat="1" ht="11.25" x14ac:dyDescent="0.2"/>
    <row r="704" s="19" customFormat="1" ht="11.25" x14ac:dyDescent="0.2"/>
    <row r="705" s="19" customFormat="1" ht="11.25" x14ac:dyDescent="0.2"/>
    <row r="706" s="19" customFormat="1" ht="11.25" x14ac:dyDescent="0.2"/>
    <row r="707" s="19" customFormat="1" ht="11.25" x14ac:dyDescent="0.2"/>
    <row r="708" s="19" customFormat="1" ht="11.25" x14ac:dyDescent="0.2"/>
    <row r="709" s="19" customFormat="1" ht="11.25" x14ac:dyDescent="0.2"/>
    <row r="710" s="19" customFormat="1" ht="11.25" x14ac:dyDescent="0.2"/>
    <row r="711" s="19" customFormat="1" ht="11.25" x14ac:dyDescent="0.2"/>
    <row r="712" s="19" customFormat="1" ht="11.25" x14ac:dyDescent="0.2"/>
    <row r="713" s="19" customFormat="1" ht="11.25" x14ac:dyDescent="0.2"/>
    <row r="714" s="19" customFormat="1" ht="11.25" x14ac:dyDescent="0.2"/>
    <row r="715" s="19" customFormat="1" ht="11.25" x14ac:dyDescent="0.2"/>
    <row r="716" s="19" customFormat="1" ht="11.25" x14ac:dyDescent="0.2"/>
    <row r="717" s="19" customFormat="1" ht="11.25" x14ac:dyDescent="0.2"/>
    <row r="718" s="19" customFormat="1" ht="11.25" x14ac:dyDescent="0.2"/>
    <row r="719" s="19" customFormat="1" ht="11.25" x14ac:dyDescent="0.2"/>
    <row r="720" s="19" customFormat="1" ht="11.25" x14ac:dyDescent="0.2"/>
    <row r="721" s="19" customFormat="1" ht="11.25" x14ac:dyDescent="0.2"/>
    <row r="722" s="19" customFormat="1" ht="11.25" x14ac:dyDescent="0.2"/>
    <row r="723" s="19" customFormat="1" ht="11.25" x14ac:dyDescent="0.2"/>
    <row r="724" s="19" customFormat="1" ht="11.25" x14ac:dyDescent="0.2"/>
    <row r="725" s="19" customFormat="1" ht="11.25" x14ac:dyDescent="0.2"/>
    <row r="726" s="19" customFormat="1" ht="11.25" x14ac:dyDescent="0.2"/>
    <row r="727" s="19" customFormat="1" ht="11.25" x14ac:dyDescent="0.2"/>
    <row r="728" s="19" customFormat="1" ht="11.25" x14ac:dyDescent="0.2"/>
    <row r="729" s="19" customFormat="1" ht="11.25" x14ac:dyDescent="0.2"/>
    <row r="730" s="19" customFormat="1" ht="11.25" x14ac:dyDescent="0.2"/>
    <row r="731" s="19" customFormat="1" ht="11.25" x14ac:dyDescent="0.2"/>
    <row r="732" s="19" customFormat="1" ht="11.25" x14ac:dyDescent="0.2"/>
    <row r="733" s="19" customFormat="1" ht="11.25" x14ac:dyDescent="0.2"/>
    <row r="734" s="19" customFormat="1" ht="11.25" x14ac:dyDescent="0.2"/>
    <row r="735" s="19" customFormat="1" ht="11.25" x14ac:dyDescent="0.2"/>
    <row r="736" s="19" customFormat="1" ht="11.25" x14ac:dyDescent="0.2"/>
    <row r="737" s="19" customFormat="1" ht="11.25" x14ac:dyDescent="0.2"/>
    <row r="738" s="19" customFormat="1" ht="11.25" x14ac:dyDescent="0.2"/>
    <row r="739" s="19" customFormat="1" ht="11.25" x14ac:dyDescent="0.2"/>
    <row r="740" s="19" customFormat="1" ht="11.25" x14ac:dyDescent="0.2"/>
    <row r="741" s="19" customFormat="1" ht="11.25" x14ac:dyDescent="0.2"/>
    <row r="742" s="19" customFormat="1" ht="11.25" x14ac:dyDescent="0.2"/>
    <row r="743" s="19" customFormat="1" ht="11.25" x14ac:dyDescent="0.2"/>
    <row r="744" s="19" customFormat="1" ht="11.25" x14ac:dyDescent="0.2"/>
    <row r="745" s="19" customFormat="1" ht="11.25" x14ac:dyDescent="0.2"/>
    <row r="746" s="19" customFormat="1" ht="11.25" x14ac:dyDescent="0.2"/>
    <row r="747" s="19" customFormat="1" ht="11.25" x14ac:dyDescent="0.2"/>
    <row r="748" s="19" customFormat="1" ht="11.25" x14ac:dyDescent="0.2"/>
    <row r="749" s="19" customFormat="1" ht="11.25" x14ac:dyDescent="0.2"/>
    <row r="750" s="19" customFormat="1" ht="11.25" x14ac:dyDescent="0.2"/>
    <row r="751" s="19" customFormat="1" ht="11.25" x14ac:dyDescent="0.2"/>
    <row r="752" s="19" customFormat="1" ht="11.25" x14ac:dyDescent="0.2"/>
    <row r="753" s="19" customFormat="1" ht="11.25" x14ac:dyDescent="0.2"/>
    <row r="754" s="19" customFormat="1" ht="11.25" x14ac:dyDescent="0.2"/>
    <row r="755" s="19" customFormat="1" ht="11.25" x14ac:dyDescent="0.2"/>
    <row r="756" s="19" customFormat="1" ht="11.25" x14ac:dyDescent="0.2"/>
    <row r="757" s="19" customFormat="1" ht="11.25" x14ac:dyDescent="0.2"/>
    <row r="758" s="19" customFormat="1" ht="11.25" x14ac:dyDescent="0.2"/>
    <row r="759" s="19" customFormat="1" ht="11.25" x14ac:dyDescent="0.2"/>
    <row r="760" s="19" customFormat="1" ht="11.25" x14ac:dyDescent="0.2"/>
    <row r="761" s="19" customFormat="1" ht="11.25" x14ac:dyDescent="0.2"/>
    <row r="762" s="19" customFormat="1" ht="11.25" x14ac:dyDescent="0.2"/>
    <row r="763" s="19" customFormat="1" ht="11.25" x14ac:dyDescent="0.2"/>
    <row r="764" s="19" customFormat="1" ht="11.25" x14ac:dyDescent="0.2"/>
    <row r="765" s="19" customFormat="1" ht="11.25" x14ac:dyDescent="0.2"/>
    <row r="766" s="19" customFormat="1" ht="11.25" x14ac:dyDescent="0.2"/>
    <row r="767" s="19" customFormat="1" ht="11.25" x14ac:dyDescent="0.2"/>
    <row r="768" s="19" customFormat="1" ht="11.25" x14ac:dyDescent="0.2"/>
    <row r="769" s="19" customFormat="1" ht="11.25" x14ac:dyDescent="0.2"/>
    <row r="770" s="19" customFormat="1" ht="11.25" x14ac:dyDescent="0.2"/>
    <row r="771" s="19" customFormat="1" ht="11.25" x14ac:dyDescent="0.2"/>
    <row r="772" s="19" customFormat="1" ht="11.25" x14ac:dyDescent="0.2"/>
    <row r="773" s="19" customFormat="1" ht="11.25" x14ac:dyDescent="0.2"/>
    <row r="774" s="19" customFormat="1" ht="11.25" x14ac:dyDescent="0.2"/>
    <row r="775" s="19" customFormat="1" ht="11.25" x14ac:dyDescent="0.2"/>
    <row r="776" s="19" customFormat="1" ht="11.25" x14ac:dyDescent="0.2"/>
    <row r="777" s="19" customFormat="1" ht="11.25" x14ac:dyDescent="0.2"/>
    <row r="778" s="19" customFormat="1" ht="11.25" x14ac:dyDescent="0.2"/>
    <row r="779" s="19" customFormat="1" ht="11.25" x14ac:dyDescent="0.2"/>
    <row r="780" s="19" customFormat="1" ht="11.25" x14ac:dyDescent="0.2"/>
    <row r="781" s="19" customFormat="1" ht="11.25" x14ac:dyDescent="0.2"/>
    <row r="782" s="19" customFormat="1" ht="11.25" x14ac:dyDescent="0.2"/>
    <row r="783" s="19" customFormat="1" ht="11.25" x14ac:dyDescent="0.2"/>
    <row r="784" s="19" customFormat="1" ht="11.25" x14ac:dyDescent="0.2"/>
    <row r="785" s="19" customFormat="1" ht="11.25" x14ac:dyDescent="0.2"/>
    <row r="786" s="19" customFormat="1" ht="11.25" x14ac:dyDescent="0.2"/>
    <row r="787" s="19" customFormat="1" ht="11.25" x14ac:dyDescent="0.2"/>
    <row r="788" s="19" customFormat="1" ht="11.25" x14ac:dyDescent="0.2"/>
    <row r="789" s="19" customFormat="1" ht="11.25" x14ac:dyDescent="0.2"/>
    <row r="790" s="19" customFormat="1" ht="11.25" x14ac:dyDescent="0.2"/>
    <row r="791" s="19" customFormat="1" ht="11.25" x14ac:dyDescent="0.2"/>
    <row r="792" s="19" customFormat="1" ht="11.25" x14ac:dyDescent="0.2"/>
    <row r="793" s="19" customFormat="1" ht="11.25" x14ac:dyDescent="0.2"/>
    <row r="794" s="19" customFormat="1" ht="11.25" x14ac:dyDescent="0.2"/>
    <row r="795" s="19" customFormat="1" ht="11.25" x14ac:dyDescent="0.2"/>
    <row r="796" s="19" customFormat="1" ht="11.25" x14ac:dyDescent="0.2"/>
    <row r="797" s="19" customFormat="1" ht="11.25" x14ac:dyDescent="0.2"/>
    <row r="798" s="19" customFormat="1" ht="11.25" x14ac:dyDescent="0.2"/>
    <row r="799" s="19" customFormat="1" ht="11.25" x14ac:dyDescent="0.2"/>
    <row r="800" s="19" customFormat="1" ht="11.25" x14ac:dyDescent="0.2"/>
    <row r="801" s="19" customFormat="1" ht="11.25" x14ac:dyDescent="0.2"/>
    <row r="802" s="19" customFormat="1" ht="11.25" x14ac:dyDescent="0.2"/>
    <row r="803" s="19" customFormat="1" ht="11.25" x14ac:dyDescent="0.2"/>
    <row r="804" s="19" customFormat="1" ht="11.25" x14ac:dyDescent="0.2"/>
    <row r="805" s="19" customFormat="1" ht="11.25" x14ac:dyDescent="0.2"/>
    <row r="806" s="19" customFormat="1" ht="11.25" x14ac:dyDescent="0.2"/>
    <row r="807" s="19" customFormat="1" ht="11.25" x14ac:dyDescent="0.2"/>
    <row r="808" s="19" customFormat="1" ht="11.25" x14ac:dyDescent="0.2"/>
    <row r="809" s="19" customFormat="1" ht="11.25" x14ac:dyDescent="0.2"/>
    <row r="810" s="19" customFormat="1" ht="11.25" x14ac:dyDescent="0.2"/>
    <row r="811" s="19" customFormat="1" ht="11.25" x14ac:dyDescent="0.2"/>
    <row r="812" s="19" customFormat="1" ht="11.25" x14ac:dyDescent="0.2"/>
    <row r="813" s="19" customFormat="1" ht="11.25" x14ac:dyDescent="0.2"/>
    <row r="814" s="19" customFormat="1" ht="11.25" x14ac:dyDescent="0.2"/>
    <row r="815" s="19" customFormat="1" ht="11.25" x14ac:dyDescent="0.2"/>
    <row r="816" s="19" customFormat="1" ht="11.25" x14ac:dyDescent="0.2"/>
    <row r="817" s="19" customFormat="1" ht="11.25" x14ac:dyDescent="0.2"/>
    <row r="818" s="19" customFormat="1" ht="11.25" x14ac:dyDescent="0.2"/>
    <row r="819" s="19" customFormat="1" ht="11.25" x14ac:dyDescent="0.2"/>
    <row r="820" s="19" customFormat="1" ht="11.25" x14ac:dyDescent="0.2"/>
    <row r="821" s="19" customFormat="1" ht="11.25" x14ac:dyDescent="0.2"/>
    <row r="822" s="19" customFormat="1" ht="11.25" x14ac:dyDescent="0.2"/>
    <row r="823" s="19" customFormat="1" ht="11.25" x14ac:dyDescent="0.2"/>
    <row r="824" s="19" customFormat="1" ht="11.25" x14ac:dyDescent="0.2"/>
    <row r="825" s="19" customFormat="1" ht="11.25" x14ac:dyDescent="0.2"/>
    <row r="826" s="19" customFormat="1" ht="11.25" x14ac:dyDescent="0.2"/>
    <row r="827" s="19" customFormat="1" ht="11.25" x14ac:dyDescent="0.2"/>
    <row r="828" s="19" customFormat="1" ht="11.25" x14ac:dyDescent="0.2"/>
    <row r="829" s="19" customFormat="1" ht="11.25" x14ac:dyDescent="0.2"/>
    <row r="830" s="19" customFormat="1" ht="11.25" x14ac:dyDescent="0.2"/>
    <row r="831" s="19" customFormat="1" ht="11.25" x14ac:dyDescent="0.2"/>
    <row r="832" s="19" customFormat="1" ht="11.25" x14ac:dyDescent="0.2"/>
    <row r="833" s="19" customFormat="1" ht="11.25" x14ac:dyDescent="0.2"/>
    <row r="834" s="19" customFormat="1" ht="11.25" x14ac:dyDescent="0.2"/>
    <row r="835" s="19" customFormat="1" ht="11.25" x14ac:dyDescent="0.2"/>
    <row r="836" s="19" customFormat="1" ht="11.25" x14ac:dyDescent="0.2"/>
    <row r="837" s="19" customFormat="1" ht="11.25" x14ac:dyDescent="0.2"/>
    <row r="838" s="19" customFormat="1" ht="11.25" x14ac:dyDescent="0.2"/>
    <row r="839" s="19" customFormat="1" ht="11.25" x14ac:dyDescent="0.2"/>
    <row r="840" s="19" customFormat="1" ht="11.25" x14ac:dyDescent="0.2"/>
    <row r="841" s="19" customFormat="1" ht="11.25" x14ac:dyDescent="0.2"/>
    <row r="842" s="19" customFormat="1" ht="11.25" x14ac:dyDescent="0.2"/>
    <row r="843" s="19" customFormat="1" ht="11.25" x14ac:dyDescent="0.2"/>
    <row r="844" s="19" customFormat="1" ht="11.25" x14ac:dyDescent="0.2"/>
    <row r="845" s="19" customFormat="1" ht="11.25" x14ac:dyDescent="0.2"/>
    <row r="846" s="19" customFormat="1" ht="11.25" x14ac:dyDescent="0.2"/>
    <row r="847" s="19" customFormat="1" ht="11.25" x14ac:dyDescent="0.2"/>
    <row r="848" s="19" customFormat="1" ht="11.25" x14ac:dyDescent="0.2"/>
    <row r="849" s="19" customFormat="1" ht="11.25" x14ac:dyDescent="0.2"/>
    <row r="850" s="19" customFormat="1" ht="11.25" x14ac:dyDescent="0.2"/>
    <row r="851" s="19" customFormat="1" ht="11.25" x14ac:dyDescent="0.2"/>
    <row r="852" s="19" customFormat="1" ht="11.25" x14ac:dyDescent="0.2"/>
    <row r="853" s="19" customFormat="1" ht="11.25" x14ac:dyDescent="0.2"/>
    <row r="854" s="19" customFormat="1" ht="11.25" x14ac:dyDescent="0.2"/>
    <row r="855" s="19" customFormat="1" ht="11.25" x14ac:dyDescent="0.2"/>
    <row r="856" s="19" customFormat="1" ht="11.25" x14ac:dyDescent="0.2"/>
    <row r="857" s="19" customFormat="1" ht="11.25" x14ac:dyDescent="0.2"/>
    <row r="858" s="19" customFormat="1" ht="11.25" x14ac:dyDescent="0.2"/>
    <row r="859" s="19" customFormat="1" ht="11.25" x14ac:dyDescent="0.2"/>
    <row r="860" s="19" customFormat="1" ht="11.25" x14ac:dyDescent="0.2"/>
    <row r="861" s="19" customFormat="1" ht="11.25" x14ac:dyDescent="0.2"/>
    <row r="862" s="19" customFormat="1" ht="11.25" x14ac:dyDescent="0.2"/>
    <row r="863" s="19" customFormat="1" ht="11.25" x14ac:dyDescent="0.2"/>
    <row r="864" s="19" customFormat="1" ht="11.25" x14ac:dyDescent="0.2"/>
    <row r="865" s="19" customFormat="1" ht="11.25" x14ac:dyDescent="0.2"/>
    <row r="866" s="19" customFormat="1" ht="11.25" x14ac:dyDescent="0.2"/>
    <row r="867" s="19" customFormat="1" ht="11.25" x14ac:dyDescent="0.2"/>
    <row r="868" s="19" customFormat="1" ht="11.25" x14ac:dyDescent="0.2"/>
    <row r="869" s="19" customFormat="1" ht="11.25" x14ac:dyDescent="0.2"/>
    <row r="870" s="19" customFormat="1" ht="11.25" x14ac:dyDescent="0.2"/>
    <row r="871" s="19" customFormat="1" ht="11.25" x14ac:dyDescent="0.2"/>
    <row r="872" s="19" customFormat="1" ht="11.25" x14ac:dyDescent="0.2"/>
    <row r="873" s="19" customFormat="1" ht="11.25" x14ac:dyDescent="0.2"/>
    <row r="874" s="19" customFormat="1" ht="11.25" x14ac:dyDescent="0.2"/>
    <row r="875" s="19" customFormat="1" ht="11.25" x14ac:dyDescent="0.2"/>
    <row r="876" s="19" customFormat="1" ht="11.25" x14ac:dyDescent="0.2"/>
    <row r="877" s="19" customFormat="1" ht="11.25" x14ac:dyDescent="0.2"/>
    <row r="878" s="19" customFormat="1" ht="11.25" x14ac:dyDescent="0.2"/>
    <row r="879" s="19" customFormat="1" ht="11.25" x14ac:dyDescent="0.2"/>
    <row r="880" s="19" customFormat="1" ht="11.25" x14ac:dyDescent="0.2"/>
    <row r="881" s="19" customFormat="1" ht="11.25" x14ac:dyDescent="0.2"/>
    <row r="882" s="19" customFormat="1" ht="11.25" x14ac:dyDescent="0.2"/>
    <row r="883" s="19" customFormat="1" ht="11.25" x14ac:dyDescent="0.2"/>
    <row r="884" s="19" customFormat="1" ht="11.25" x14ac:dyDescent="0.2"/>
    <row r="885" s="19" customFormat="1" ht="11.25" x14ac:dyDescent="0.2"/>
    <row r="886" s="19" customFormat="1" ht="11.25" x14ac:dyDescent="0.2"/>
    <row r="887" s="19" customFormat="1" ht="11.25" x14ac:dyDescent="0.2"/>
    <row r="888" s="19" customFormat="1" ht="11.25" x14ac:dyDescent="0.2"/>
    <row r="889" s="19" customFormat="1" ht="11.25" x14ac:dyDescent="0.2"/>
    <row r="890" s="19" customFormat="1" ht="11.25" x14ac:dyDescent="0.2"/>
    <row r="891" s="19" customFormat="1" ht="11.25" x14ac:dyDescent="0.2"/>
    <row r="892" s="19" customFormat="1" ht="11.25" x14ac:dyDescent="0.2"/>
    <row r="893" s="19" customFormat="1" ht="11.25" x14ac:dyDescent="0.2"/>
    <row r="894" s="19" customFormat="1" ht="11.25" x14ac:dyDescent="0.2"/>
    <row r="895" s="19" customFormat="1" ht="11.25" x14ac:dyDescent="0.2"/>
    <row r="896" s="19" customFormat="1" ht="11.25" x14ac:dyDescent="0.2"/>
    <row r="897" s="19" customFormat="1" ht="11.25" x14ac:dyDescent="0.2"/>
    <row r="898" s="19" customFormat="1" ht="11.25" x14ac:dyDescent="0.2"/>
    <row r="899" s="19" customFormat="1" ht="11.25" x14ac:dyDescent="0.2"/>
    <row r="900" s="19" customFormat="1" ht="11.25" x14ac:dyDescent="0.2"/>
    <row r="901" s="19" customFormat="1" ht="11.25" x14ac:dyDescent="0.2"/>
    <row r="902" s="19" customFormat="1" ht="11.25" x14ac:dyDescent="0.2"/>
    <row r="903" s="19" customFormat="1" ht="11.25" x14ac:dyDescent="0.2"/>
    <row r="904" s="19" customFormat="1" ht="11.25" x14ac:dyDescent="0.2"/>
    <row r="905" s="19" customFormat="1" ht="11.25" x14ac:dyDescent="0.2"/>
    <row r="906" s="19" customFormat="1" ht="11.25" x14ac:dyDescent="0.2"/>
    <row r="907" s="19" customFormat="1" ht="11.25" x14ac:dyDescent="0.2"/>
    <row r="908" s="19" customFormat="1" ht="11.25" x14ac:dyDescent="0.2"/>
    <row r="909" s="19" customFormat="1" ht="11.25" x14ac:dyDescent="0.2"/>
    <row r="910" s="19" customFormat="1" ht="11.25" x14ac:dyDescent="0.2"/>
    <row r="911" s="19" customFormat="1" ht="11.25" x14ac:dyDescent="0.2"/>
    <row r="912" s="19" customFormat="1" ht="11.25" x14ac:dyDescent="0.2"/>
    <row r="913" s="19" customFormat="1" ht="11.25" x14ac:dyDescent="0.2"/>
    <row r="914" s="19" customFormat="1" ht="11.25" x14ac:dyDescent="0.2"/>
    <row r="915" s="19" customFormat="1" ht="11.25" x14ac:dyDescent="0.2"/>
    <row r="916" s="19" customFormat="1" ht="11.25" x14ac:dyDescent="0.2"/>
    <row r="917" s="19" customFormat="1" ht="11.25" x14ac:dyDescent="0.2"/>
    <row r="918" s="19" customFormat="1" ht="11.25" x14ac:dyDescent="0.2"/>
    <row r="919" s="19" customFormat="1" ht="11.25" x14ac:dyDescent="0.2"/>
    <row r="920" s="19" customFormat="1" ht="11.25" x14ac:dyDescent="0.2"/>
    <row r="921" s="19" customFormat="1" ht="11.25" x14ac:dyDescent="0.2"/>
    <row r="922" s="19" customFormat="1" ht="11.25" x14ac:dyDescent="0.2"/>
    <row r="923" s="19" customFormat="1" ht="11.25" x14ac:dyDescent="0.2"/>
    <row r="924" s="19" customFormat="1" ht="11.25" x14ac:dyDescent="0.2"/>
    <row r="925" s="19" customFormat="1" ht="11.25" x14ac:dyDescent="0.2"/>
    <row r="926" s="19" customFormat="1" ht="11.25" x14ac:dyDescent="0.2"/>
    <row r="927" s="19" customFormat="1" ht="11.25" x14ac:dyDescent="0.2"/>
    <row r="928" s="19" customFormat="1" ht="11.25" x14ac:dyDescent="0.2"/>
    <row r="929" s="19" customFormat="1" ht="11.25" x14ac:dyDescent="0.2"/>
    <row r="930" s="19" customFormat="1" ht="11.25" x14ac:dyDescent="0.2"/>
    <row r="931" s="19" customFormat="1" ht="11.25" x14ac:dyDescent="0.2"/>
    <row r="932" s="19" customFormat="1" ht="11.25" x14ac:dyDescent="0.2"/>
    <row r="933" s="19" customFormat="1" ht="11.25" x14ac:dyDescent="0.2"/>
    <row r="934" s="19" customFormat="1" ht="11.25" x14ac:dyDescent="0.2"/>
    <row r="935" s="19" customFormat="1" ht="11.25" x14ac:dyDescent="0.2"/>
    <row r="936" s="19" customFormat="1" ht="11.25" x14ac:dyDescent="0.2"/>
    <row r="937" s="19" customFormat="1" ht="11.25" x14ac:dyDescent="0.2"/>
    <row r="938" s="19" customFormat="1" ht="11.25" x14ac:dyDescent="0.2"/>
    <row r="939" s="19" customFormat="1" ht="11.25" x14ac:dyDescent="0.2"/>
    <row r="940" s="19" customFormat="1" ht="11.25" x14ac:dyDescent="0.2"/>
    <row r="941" s="19" customFormat="1" ht="11.25" x14ac:dyDescent="0.2"/>
    <row r="942" s="19" customFormat="1" ht="11.25" x14ac:dyDescent="0.2"/>
    <row r="943" s="19" customFormat="1" ht="11.25" x14ac:dyDescent="0.2"/>
    <row r="944" s="19" customFormat="1" ht="11.25" x14ac:dyDescent="0.2"/>
    <row r="945" s="19" customFormat="1" ht="11.25" x14ac:dyDescent="0.2"/>
    <row r="946" s="19" customFormat="1" ht="11.25" x14ac:dyDescent="0.2"/>
    <row r="947" s="19" customFormat="1" ht="11.25" x14ac:dyDescent="0.2"/>
    <row r="948" s="19" customFormat="1" ht="11.25" x14ac:dyDescent="0.2"/>
    <row r="949" s="19" customFormat="1" ht="11.25" x14ac:dyDescent="0.2"/>
    <row r="950" s="19" customFormat="1" ht="11.25" x14ac:dyDescent="0.2"/>
    <row r="951" s="19" customFormat="1" ht="11.25" x14ac:dyDescent="0.2"/>
    <row r="952" s="19" customFormat="1" ht="11.25" x14ac:dyDescent="0.2"/>
    <row r="953" s="19" customFormat="1" ht="11.25" x14ac:dyDescent="0.2"/>
    <row r="954" s="19" customFormat="1" ht="11.25" x14ac:dyDescent="0.2"/>
    <row r="955" s="19" customFormat="1" ht="11.25" x14ac:dyDescent="0.2"/>
    <row r="956" s="19" customFormat="1" ht="11.25" x14ac:dyDescent="0.2"/>
    <row r="957" s="19" customFormat="1" ht="11.25" x14ac:dyDescent="0.2"/>
    <row r="958" s="19" customFormat="1" ht="11.25" x14ac:dyDescent="0.2"/>
    <row r="959" s="19" customFormat="1" ht="11.25" x14ac:dyDescent="0.2"/>
    <row r="960" s="19" customFormat="1" ht="11.25" x14ac:dyDescent="0.2"/>
    <row r="961" s="19" customFormat="1" ht="11.25" x14ac:dyDescent="0.2"/>
    <row r="962" s="19" customFormat="1" ht="11.25" x14ac:dyDescent="0.2"/>
    <row r="963" s="19" customFormat="1" ht="11.25" x14ac:dyDescent="0.2"/>
    <row r="964" s="19" customFormat="1" ht="11.25" x14ac:dyDescent="0.2"/>
    <row r="965" s="19" customFormat="1" ht="11.25" x14ac:dyDescent="0.2"/>
    <row r="966" s="19" customFormat="1" ht="11.25" x14ac:dyDescent="0.2"/>
    <row r="967" s="19" customFormat="1" ht="11.25" x14ac:dyDescent="0.2"/>
    <row r="968" s="19" customFormat="1" ht="11.25" x14ac:dyDescent="0.2"/>
    <row r="969" s="19" customFormat="1" ht="11.25" x14ac:dyDescent="0.2"/>
    <row r="970" s="19" customFormat="1" ht="11.25" x14ac:dyDescent="0.2"/>
    <row r="971" s="19" customFormat="1" ht="11.25" x14ac:dyDescent="0.2"/>
    <row r="972" s="19" customFormat="1" ht="11.25" x14ac:dyDescent="0.2"/>
    <row r="973" s="19" customFormat="1" ht="11.25" x14ac:dyDescent="0.2"/>
    <row r="974" s="19" customFormat="1" ht="11.25" x14ac:dyDescent="0.2"/>
    <row r="975" s="19" customFormat="1" ht="11.25" x14ac:dyDescent="0.2"/>
    <row r="976" s="19" customFormat="1" ht="11.25" x14ac:dyDescent="0.2"/>
    <row r="977" s="19" customFormat="1" ht="11.25" x14ac:dyDescent="0.2"/>
    <row r="978" s="19" customFormat="1" ht="11.25" x14ac:dyDescent="0.2"/>
    <row r="979" s="19" customFormat="1" ht="11.25" x14ac:dyDescent="0.2"/>
    <row r="980" s="19" customFormat="1" ht="11.25" x14ac:dyDescent="0.2"/>
    <row r="981" s="19" customFormat="1" ht="11.25" x14ac:dyDescent="0.2"/>
    <row r="982" s="19" customFormat="1" ht="11.25" x14ac:dyDescent="0.2"/>
    <row r="983" s="19" customFormat="1" ht="11.25" x14ac:dyDescent="0.2"/>
    <row r="984" s="19" customFormat="1" ht="11.25" x14ac:dyDescent="0.2"/>
    <row r="985" s="19" customFormat="1" ht="11.25" x14ac:dyDescent="0.2"/>
    <row r="986" s="19" customFormat="1" ht="11.25" x14ac:dyDescent="0.2"/>
    <row r="987" s="19" customFormat="1" ht="11.25" x14ac:dyDescent="0.2"/>
    <row r="988" s="19" customFormat="1" ht="11.25" x14ac:dyDescent="0.2"/>
    <row r="989" s="19" customFormat="1" ht="11.25" x14ac:dyDescent="0.2"/>
    <row r="990" s="19" customFormat="1" ht="11.25" x14ac:dyDescent="0.2"/>
    <row r="991" s="19" customFormat="1" ht="11.25" x14ac:dyDescent="0.2"/>
    <row r="992" s="19" customFormat="1" ht="11.25" x14ac:dyDescent="0.2"/>
    <row r="993" s="19" customFormat="1" ht="11.25" x14ac:dyDescent="0.2"/>
    <row r="994" s="19" customFormat="1" ht="11.25" x14ac:dyDescent="0.2"/>
    <row r="995" s="19" customFormat="1" ht="11.25" x14ac:dyDescent="0.2"/>
    <row r="996" s="19" customFormat="1" ht="11.25" x14ac:dyDescent="0.2"/>
    <row r="997" s="19" customFormat="1" ht="11.25" x14ac:dyDescent="0.2"/>
    <row r="998" s="19" customFormat="1" ht="11.25" x14ac:dyDescent="0.2"/>
    <row r="999" s="19" customFormat="1" ht="11.25" x14ac:dyDescent="0.2"/>
    <row r="1000" s="19" customFormat="1" ht="11.25" x14ac:dyDescent="0.2"/>
    <row r="1001" s="19" customFormat="1" ht="11.25" x14ac:dyDescent="0.2"/>
    <row r="1002" s="19" customFormat="1" ht="11.25" x14ac:dyDescent="0.2"/>
    <row r="1003" s="19" customFormat="1" ht="11.25" x14ac:dyDescent="0.2"/>
    <row r="1004" s="19" customFormat="1" ht="11.25" x14ac:dyDescent="0.2"/>
    <row r="1005" s="19" customFormat="1" ht="11.25" x14ac:dyDescent="0.2"/>
    <row r="1006" s="19" customFormat="1" ht="11.25" x14ac:dyDescent="0.2"/>
    <row r="1007" s="19" customFormat="1" ht="11.25" x14ac:dyDescent="0.2"/>
    <row r="1008" s="19" customFormat="1" ht="11.25" x14ac:dyDescent="0.2"/>
    <row r="1009" s="19" customFormat="1" ht="11.25" x14ac:dyDescent="0.2"/>
    <row r="1010" s="19" customFormat="1" ht="11.25" x14ac:dyDescent="0.2"/>
    <row r="1011" s="19" customFormat="1" ht="11.25" x14ac:dyDescent="0.2"/>
    <row r="1012" s="19" customFormat="1" ht="11.25" x14ac:dyDescent="0.2"/>
    <row r="1013" s="19" customFormat="1" ht="11.25" x14ac:dyDescent="0.2"/>
    <row r="1014" s="19" customFormat="1" ht="11.25" x14ac:dyDescent="0.2"/>
    <row r="1015" s="19" customFormat="1" ht="11.25" x14ac:dyDescent="0.2"/>
    <row r="1016" s="19" customFormat="1" ht="11.25" x14ac:dyDescent="0.2"/>
    <row r="1017" s="19" customFormat="1" ht="11.25" x14ac:dyDescent="0.2"/>
    <row r="1018" s="19" customFormat="1" ht="11.25" x14ac:dyDescent="0.2"/>
    <row r="1019" s="19" customFormat="1" ht="11.25" x14ac:dyDescent="0.2"/>
    <row r="1020" s="19" customFormat="1" ht="11.25" x14ac:dyDescent="0.2"/>
    <row r="1021" s="19" customFormat="1" ht="11.25" x14ac:dyDescent="0.2"/>
    <row r="1022" s="19" customFormat="1" ht="11.25" x14ac:dyDescent="0.2"/>
    <row r="1023" s="19" customFormat="1" ht="11.25" x14ac:dyDescent="0.2"/>
    <row r="1024" s="19" customFormat="1" ht="11.25" x14ac:dyDescent="0.2"/>
    <row r="1025" s="19" customFormat="1" ht="11.25" x14ac:dyDescent="0.2"/>
    <row r="1026" s="19" customFormat="1" ht="11.25" x14ac:dyDescent="0.2"/>
    <row r="1027" s="19" customFormat="1" ht="11.25" x14ac:dyDescent="0.2"/>
    <row r="1028" s="19" customFormat="1" ht="11.25" x14ac:dyDescent="0.2"/>
    <row r="1029" s="19" customFormat="1" ht="11.25" x14ac:dyDescent="0.2"/>
    <row r="1030" s="19" customFormat="1" ht="11.25" x14ac:dyDescent="0.2"/>
    <row r="1031" s="19" customFormat="1" ht="11.25" x14ac:dyDescent="0.2"/>
    <row r="1032" s="19" customFormat="1" ht="11.25" x14ac:dyDescent="0.2"/>
    <row r="1033" s="19" customFormat="1" ht="11.25" x14ac:dyDescent="0.2"/>
    <row r="1034" s="19" customFormat="1" ht="11.25" x14ac:dyDescent="0.2"/>
    <row r="1035" s="19" customFormat="1" ht="11.25" x14ac:dyDescent="0.2"/>
    <row r="1036" s="19" customFormat="1" ht="11.25" x14ac:dyDescent="0.2"/>
    <row r="1037" s="19" customFormat="1" ht="11.25" x14ac:dyDescent="0.2"/>
    <row r="1038" s="19" customFormat="1" ht="11.25" x14ac:dyDescent="0.2"/>
    <row r="1039" s="19" customFormat="1" ht="11.25" x14ac:dyDescent="0.2"/>
    <row r="1040" s="19" customFormat="1" ht="11.25" x14ac:dyDescent="0.2"/>
    <row r="1041" s="19" customFormat="1" ht="11.25" x14ac:dyDescent="0.2"/>
    <row r="1042" s="19" customFormat="1" ht="11.25" x14ac:dyDescent="0.2"/>
    <row r="1043" s="19" customFormat="1" ht="11.25" x14ac:dyDescent="0.2"/>
    <row r="1044" s="19" customFormat="1" ht="11.25" x14ac:dyDescent="0.2"/>
    <row r="1045" s="19" customFormat="1" ht="11.25" x14ac:dyDescent="0.2"/>
    <row r="1046" s="19" customFormat="1" ht="11.25" x14ac:dyDescent="0.2"/>
    <row r="1047" s="19" customFormat="1" ht="11.25" x14ac:dyDescent="0.2"/>
    <row r="1048" s="19" customFormat="1" ht="11.25" x14ac:dyDescent="0.2"/>
    <row r="1049" s="19" customFormat="1" ht="11.25" x14ac:dyDescent="0.2"/>
    <row r="1050" s="19" customFormat="1" ht="11.25" x14ac:dyDescent="0.2"/>
    <row r="1051" s="19" customFormat="1" ht="11.25" x14ac:dyDescent="0.2"/>
    <row r="1052" s="19" customFormat="1" ht="11.25" x14ac:dyDescent="0.2"/>
    <row r="1053" s="19" customFormat="1" ht="11.25" x14ac:dyDescent="0.2"/>
    <row r="1054" s="19" customFormat="1" ht="11.25" x14ac:dyDescent="0.2"/>
    <row r="1055" s="19" customFormat="1" ht="11.25" x14ac:dyDescent="0.2"/>
    <row r="1056" s="19" customFormat="1" ht="11.25" x14ac:dyDescent="0.2"/>
    <row r="1057" s="19" customFormat="1" ht="11.25" x14ac:dyDescent="0.2"/>
    <row r="1058" s="19" customFormat="1" ht="11.25" x14ac:dyDescent="0.2"/>
    <row r="1059" s="19" customFormat="1" ht="11.25" x14ac:dyDescent="0.2"/>
    <row r="1060" s="19" customFormat="1" ht="11.25" x14ac:dyDescent="0.2"/>
    <row r="1061" s="19" customFormat="1" ht="11.25" x14ac:dyDescent="0.2"/>
    <row r="1062" s="19" customFormat="1" ht="11.25" x14ac:dyDescent="0.2"/>
    <row r="1063" s="19" customFormat="1" ht="11.25" x14ac:dyDescent="0.2"/>
    <row r="1064" s="19" customFormat="1" ht="11.25" x14ac:dyDescent="0.2"/>
    <row r="1065" s="19" customFormat="1" ht="11.25" x14ac:dyDescent="0.2"/>
    <row r="1066" s="19" customFormat="1" ht="11.25" x14ac:dyDescent="0.2"/>
    <row r="1067" s="19" customFormat="1" ht="11.25" x14ac:dyDescent="0.2"/>
    <row r="1068" s="19" customFormat="1" ht="11.25" x14ac:dyDescent="0.2"/>
    <row r="1069" s="19" customFormat="1" ht="11.25" x14ac:dyDescent="0.2"/>
    <row r="1070" s="19" customFormat="1" ht="11.25" x14ac:dyDescent="0.2"/>
    <row r="1071" s="19" customFormat="1" ht="11.25" x14ac:dyDescent="0.2"/>
    <row r="1072" s="19" customFormat="1" ht="11.25" x14ac:dyDescent="0.2"/>
    <row r="1073" s="19" customFormat="1" ht="11.25" x14ac:dyDescent="0.2"/>
    <row r="1074" s="19" customFormat="1" ht="11.25" x14ac:dyDescent="0.2"/>
    <row r="1075" s="19" customFormat="1" ht="11.25" x14ac:dyDescent="0.2"/>
    <row r="1076" s="19" customFormat="1" ht="11.25" x14ac:dyDescent="0.2"/>
    <row r="1077" s="19" customFormat="1" ht="11.25" x14ac:dyDescent="0.2"/>
    <row r="1078" s="19" customFormat="1" ht="11.25" x14ac:dyDescent="0.2"/>
    <row r="1079" s="19" customFormat="1" ht="11.25" x14ac:dyDescent="0.2"/>
    <row r="1080" s="19" customFormat="1" ht="11.25" x14ac:dyDescent="0.2"/>
    <row r="1081" s="19" customFormat="1" ht="11.25" x14ac:dyDescent="0.2"/>
    <row r="1082" s="19" customFormat="1" ht="11.25" x14ac:dyDescent="0.2"/>
    <row r="1083" s="19" customFormat="1" ht="11.25" x14ac:dyDescent="0.2"/>
    <row r="1084" s="19" customFormat="1" ht="11.25" x14ac:dyDescent="0.2"/>
    <row r="1085" s="19" customFormat="1" ht="11.25" x14ac:dyDescent="0.2"/>
    <row r="1086" s="19" customFormat="1" ht="11.25" x14ac:dyDescent="0.2"/>
    <row r="1087" s="19" customFormat="1" ht="11.25" x14ac:dyDescent="0.2"/>
    <row r="1088" s="19" customFormat="1" ht="11.25" x14ac:dyDescent="0.2"/>
    <row r="1089" s="19" customFormat="1" ht="11.25" x14ac:dyDescent="0.2"/>
    <row r="1090" s="19" customFormat="1" ht="11.25" x14ac:dyDescent="0.2"/>
    <row r="1091" s="19" customFormat="1" ht="11.25" x14ac:dyDescent="0.2"/>
    <row r="1092" s="19" customFormat="1" ht="11.25" x14ac:dyDescent="0.2"/>
    <row r="1093" s="19" customFormat="1" ht="11.25" x14ac:dyDescent="0.2"/>
    <row r="1094" s="19" customFormat="1" ht="11.25" x14ac:dyDescent="0.2"/>
    <row r="1095" s="19" customFormat="1" ht="11.25" x14ac:dyDescent="0.2"/>
    <row r="1096" s="19" customFormat="1" ht="11.25" x14ac:dyDescent="0.2"/>
    <row r="1097" s="19" customFormat="1" ht="11.25" x14ac:dyDescent="0.2"/>
    <row r="1098" s="19" customFormat="1" ht="11.25" x14ac:dyDescent="0.2"/>
    <row r="1099" s="19" customFormat="1" ht="11.25" x14ac:dyDescent="0.2"/>
    <row r="1100" s="19" customFormat="1" ht="11.25" x14ac:dyDescent="0.2"/>
    <row r="1101" s="19" customFormat="1" ht="11.25" x14ac:dyDescent="0.2"/>
    <row r="1102" s="19" customFormat="1" ht="11.25" x14ac:dyDescent="0.2"/>
    <row r="1103" s="19" customFormat="1" ht="11.25" x14ac:dyDescent="0.2"/>
    <row r="1104" s="19" customFormat="1" ht="11.25" x14ac:dyDescent="0.2"/>
    <row r="1105" s="19" customFormat="1" ht="11.25" x14ac:dyDescent="0.2"/>
    <row r="1106" s="19" customFormat="1" ht="11.25" x14ac:dyDescent="0.2"/>
    <row r="1107" s="19" customFormat="1" ht="11.25" x14ac:dyDescent="0.2"/>
    <row r="1108" s="19" customFormat="1" ht="11.25" x14ac:dyDescent="0.2"/>
    <row r="1109" s="19" customFormat="1" ht="11.25" x14ac:dyDescent="0.2"/>
    <row r="1110" s="19" customFormat="1" ht="11.25" x14ac:dyDescent="0.2"/>
    <row r="1111" s="19" customFormat="1" ht="11.25" x14ac:dyDescent="0.2"/>
    <row r="1112" s="19" customFormat="1" ht="11.25" x14ac:dyDescent="0.2"/>
    <row r="1113" s="19" customFormat="1" ht="11.25" x14ac:dyDescent="0.2"/>
    <row r="1114" s="19" customFormat="1" ht="11.25" x14ac:dyDescent="0.2"/>
    <row r="1115" s="19" customFormat="1" ht="11.25" x14ac:dyDescent="0.2"/>
    <row r="1116" s="19" customFormat="1" ht="11.25" x14ac:dyDescent="0.2"/>
    <row r="1117" s="19" customFormat="1" ht="11.25" x14ac:dyDescent="0.2"/>
    <row r="1118" s="19" customFormat="1" ht="11.25" x14ac:dyDescent="0.2"/>
    <row r="1119" s="19" customFormat="1" ht="11.25" x14ac:dyDescent="0.2"/>
    <row r="1120" s="19" customFormat="1" ht="11.25" x14ac:dyDescent="0.2"/>
    <row r="1121" s="19" customFormat="1" ht="11.25" x14ac:dyDescent="0.2"/>
    <row r="1122" s="19" customFormat="1" ht="11.25" x14ac:dyDescent="0.2"/>
    <row r="1123" s="19" customFormat="1" ht="11.25" x14ac:dyDescent="0.2"/>
    <row r="1124" s="19" customFormat="1" ht="11.25" x14ac:dyDescent="0.2"/>
    <row r="1125" s="19" customFormat="1" ht="11.25" x14ac:dyDescent="0.2"/>
    <row r="1126" s="19" customFormat="1" ht="11.25" x14ac:dyDescent="0.2"/>
    <row r="1127" s="19" customFormat="1" ht="11.25" x14ac:dyDescent="0.2"/>
    <row r="1128" s="19" customFormat="1" ht="11.25" x14ac:dyDescent="0.2"/>
    <row r="1129" s="19" customFormat="1" ht="11.25" x14ac:dyDescent="0.2"/>
    <row r="1130" s="19" customFormat="1" ht="11.25" x14ac:dyDescent="0.2"/>
    <row r="1131" s="19" customFormat="1" ht="11.25" x14ac:dyDescent="0.2"/>
    <row r="1132" s="19" customFormat="1" ht="11.25" x14ac:dyDescent="0.2"/>
    <row r="1133" s="19" customFormat="1" ht="11.25" x14ac:dyDescent="0.2"/>
    <row r="1134" s="19" customFormat="1" ht="11.25" x14ac:dyDescent="0.2"/>
    <row r="1135" s="19" customFormat="1" ht="11.25" x14ac:dyDescent="0.2"/>
    <row r="1136" s="19" customFormat="1" ht="11.25" x14ac:dyDescent="0.2"/>
    <row r="1137" s="19" customFormat="1" ht="11.25" x14ac:dyDescent="0.2"/>
    <row r="1138" s="19" customFormat="1" ht="11.25" x14ac:dyDescent="0.2"/>
    <row r="1139" s="19" customFormat="1" ht="11.25" x14ac:dyDescent="0.2"/>
    <row r="1140" s="19" customFormat="1" ht="11.25" x14ac:dyDescent="0.2"/>
    <row r="1141" s="19" customFormat="1" ht="11.25" x14ac:dyDescent="0.2"/>
    <row r="1142" s="19" customFormat="1" ht="11.25" x14ac:dyDescent="0.2"/>
    <row r="1143" s="19" customFormat="1" ht="11.25" x14ac:dyDescent="0.2"/>
    <row r="1144" s="19" customFormat="1" ht="11.25" x14ac:dyDescent="0.2"/>
    <row r="1145" s="19" customFormat="1" ht="11.25" x14ac:dyDescent="0.2"/>
    <row r="1146" s="19" customFormat="1" ht="11.25" x14ac:dyDescent="0.2"/>
    <row r="1147" s="19" customFormat="1" ht="11.25" x14ac:dyDescent="0.2"/>
    <row r="1148" s="19" customFormat="1" ht="11.25" x14ac:dyDescent="0.2"/>
    <row r="1149" s="19" customFormat="1" ht="11.25" x14ac:dyDescent="0.2"/>
    <row r="1150" s="19" customFormat="1" ht="11.25" x14ac:dyDescent="0.2"/>
    <row r="1151" s="19" customFormat="1" ht="11.25" x14ac:dyDescent="0.2"/>
    <row r="1152" s="19" customFormat="1" ht="11.25" x14ac:dyDescent="0.2"/>
    <row r="1153" s="19" customFormat="1" ht="11.25" x14ac:dyDescent="0.2"/>
    <row r="1154" s="19" customFormat="1" ht="11.25" x14ac:dyDescent="0.2"/>
    <row r="1155" s="19" customFormat="1" ht="11.25" x14ac:dyDescent="0.2"/>
    <row r="1156" s="19" customFormat="1" ht="11.25" x14ac:dyDescent="0.2"/>
    <row r="1157" s="19" customFormat="1" ht="11.25" x14ac:dyDescent="0.2"/>
    <row r="1158" s="19" customFormat="1" ht="11.25" x14ac:dyDescent="0.2"/>
    <row r="1159" s="19" customFormat="1" ht="11.25" x14ac:dyDescent="0.2"/>
    <row r="1160" s="19" customFormat="1" ht="11.25" x14ac:dyDescent="0.2"/>
    <row r="1161" s="19" customFormat="1" ht="11.25" x14ac:dyDescent="0.2"/>
    <row r="1162" s="19" customFormat="1" ht="11.25" x14ac:dyDescent="0.2"/>
    <row r="1163" s="19" customFormat="1" ht="11.25" x14ac:dyDescent="0.2"/>
    <row r="1164" s="19" customFormat="1" ht="11.25" x14ac:dyDescent="0.2"/>
    <row r="1165" s="19" customFormat="1" ht="11.25" x14ac:dyDescent="0.2"/>
    <row r="1166" s="19" customFormat="1" ht="11.25" x14ac:dyDescent="0.2"/>
    <row r="1167" s="19" customFormat="1" ht="11.25" x14ac:dyDescent="0.2"/>
    <row r="1168" s="19" customFormat="1" ht="11.25" x14ac:dyDescent="0.2"/>
    <row r="1169" s="19" customFormat="1" ht="11.25" x14ac:dyDescent="0.2"/>
    <row r="1170" s="19" customFormat="1" ht="11.25" x14ac:dyDescent="0.2"/>
    <row r="1171" s="19" customFormat="1" ht="11.25" x14ac:dyDescent="0.2"/>
    <row r="1172" s="19" customFormat="1" ht="11.25" x14ac:dyDescent="0.2"/>
    <row r="1173" s="19" customFormat="1" ht="11.25" x14ac:dyDescent="0.2"/>
    <row r="1174" s="19" customFormat="1" ht="11.25" x14ac:dyDescent="0.2"/>
    <row r="1175" s="19" customFormat="1" ht="11.25" x14ac:dyDescent="0.2"/>
    <row r="1176" s="19" customFormat="1" ht="11.25" x14ac:dyDescent="0.2"/>
    <row r="1177" s="19" customFormat="1" ht="11.25" x14ac:dyDescent="0.2"/>
    <row r="1178" s="19" customFormat="1" ht="11.25" x14ac:dyDescent="0.2"/>
    <row r="1179" s="19" customFormat="1" ht="11.25" x14ac:dyDescent="0.2"/>
    <row r="1180" s="19" customFormat="1" ht="11.25" x14ac:dyDescent="0.2"/>
    <row r="1181" s="19" customFormat="1" ht="11.25" x14ac:dyDescent="0.2"/>
    <row r="1182" s="19" customFormat="1" ht="11.25" x14ac:dyDescent="0.2"/>
    <row r="1183" s="19" customFormat="1" ht="11.25" x14ac:dyDescent="0.2"/>
    <row r="1184" s="19" customFormat="1" ht="11.25" x14ac:dyDescent="0.2"/>
    <row r="1185" s="19" customFormat="1" ht="11.25" x14ac:dyDescent="0.2"/>
    <row r="1186" s="19" customFormat="1" ht="11.25" x14ac:dyDescent="0.2"/>
    <row r="1187" s="19" customFormat="1" ht="11.25" x14ac:dyDescent="0.2"/>
    <row r="1188" s="19" customFormat="1" ht="11.25" x14ac:dyDescent="0.2"/>
    <row r="1189" s="19" customFormat="1" ht="11.25" x14ac:dyDescent="0.2"/>
    <row r="1190" s="19" customFormat="1" ht="11.25" x14ac:dyDescent="0.2"/>
    <row r="1191" s="19" customFormat="1" ht="11.25" x14ac:dyDescent="0.2"/>
    <row r="1192" s="19" customFormat="1" ht="11.25" x14ac:dyDescent="0.2"/>
    <row r="1193" s="19" customFormat="1" ht="11.25" x14ac:dyDescent="0.2"/>
    <row r="1194" s="19" customFormat="1" ht="11.25" x14ac:dyDescent="0.2"/>
    <row r="1195" s="19" customFormat="1" ht="11.25" x14ac:dyDescent="0.2"/>
    <row r="1196" s="19" customFormat="1" ht="11.25" x14ac:dyDescent="0.2"/>
    <row r="1197" s="19" customFormat="1" ht="11.25" x14ac:dyDescent="0.2"/>
    <row r="1198" s="19" customFormat="1" ht="11.25" x14ac:dyDescent="0.2"/>
    <row r="1199" s="19" customFormat="1" ht="11.25" x14ac:dyDescent="0.2"/>
    <row r="1200" s="19" customFormat="1" ht="11.25" x14ac:dyDescent="0.2"/>
    <row r="1201" s="19" customFormat="1" ht="11.25" x14ac:dyDescent="0.2"/>
    <row r="1202" s="19" customFormat="1" ht="11.25" x14ac:dyDescent="0.2"/>
    <row r="1203" s="19" customFormat="1" ht="11.25" x14ac:dyDescent="0.2"/>
    <row r="1204" s="19" customFormat="1" ht="11.25" x14ac:dyDescent="0.2"/>
    <row r="1205" s="19" customFormat="1" ht="11.25" x14ac:dyDescent="0.2"/>
    <row r="1206" s="19" customFormat="1" ht="11.25" x14ac:dyDescent="0.2"/>
    <row r="1207" s="19" customFormat="1" ht="11.25" x14ac:dyDescent="0.2"/>
    <row r="1208" s="19" customFormat="1" ht="11.25" x14ac:dyDescent="0.2"/>
    <row r="1209" s="19" customFormat="1" ht="11.25" x14ac:dyDescent="0.2"/>
    <row r="1210" s="19" customFormat="1" ht="11.25" x14ac:dyDescent="0.2"/>
    <row r="1211" s="19" customFormat="1" ht="11.25" x14ac:dyDescent="0.2"/>
    <row r="1212" s="19" customFormat="1" ht="11.25" x14ac:dyDescent="0.2"/>
    <row r="1213" s="19" customFormat="1" ht="11.25" x14ac:dyDescent="0.2"/>
    <row r="1214" s="19" customFormat="1" ht="11.25" x14ac:dyDescent="0.2"/>
    <row r="1215" s="19" customFormat="1" ht="11.25" x14ac:dyDescent="0.2"/>
    <row r="1216" s="19" customFormat="1" ht="11.25" x14ac:dyDescent="0.2"/>
    <row r="1217" s="19" customFormat="1" ht="11.25" x14ac:dyDescent="0.2"/>
    <row r="1218" s="19" customFormat="1" ht="11.25" x14ac:dyDescent="0.2"/>
    <row r="1219" s="19" customFormat="1" ht="11.25" x14ac:dyDescent="0.2"/>
    <row r="1220" s="19" customFormat="1" ht="11.25" x14ac:dyDescent="0.2"/>
    <row r="1221" s="19" customFormat="1" ht="11.25" x14ac:dyDescent="0.2"/>
    <row r="1222" s="19" customFormat="1" ht="11.25" x14ac:dyDescent="0.2"/>
    <row r="1223" s="19" customFormat="1" ht="11.25" x14ac:dyDescent="0.2"/>
    <row r="1224" s="19" customFormat="1" ht="11.25" x14ac:dyDescent="0.2"/>
    <row r="1225" s="19" customFormat="1" ht="11.25" x14ac:dyDescent="0.2"/>
    <row r="1226" s="19" customFormat="1" ht="11.25" x14ac:dyDescent="0.2"/>
    <row r="1227" s="19" customFormat="1" ht="11.25" x14ac:dyDescent="0.2"/>
    <row r="1228" s="19" customFormat="1" ht="11.25" x14ac:dyDescent="0.2"/>
    <row r="1229" s="19" customFormat="1" ht="11.25" x14ac:dyDescent="0.2"/>
    <row r="1230" s="19" customFormat="1" ht="11.25" x14ac:dyDescent="0.2"/>
    <row r="1231" s="19" customFormat="1" ht="11.25" x14ac:dyDescent="0.2"/>
    <row r="1232" s="19" customFormat="1" ht="11.25" x14ac:dyDescent="0.2"/>
    <row r="1233" s="19" customFormat="1" ht="11.25" x14ac:dyDescent="0.2"/>
    <row r="1234" s="19" customFormat="1" ht="11.25" x14ac:dyDescent="0.2"/>
    <row r="1235" s="19" customFormat="1" ht="11.25" x14ac:dyDescent="0.2"/>
    <row r="1236" s="19" customFormat="1" ht="11.25" x14ac:dyDescent="0.2"/>
    <row r="1237" s="19" customFormat="1" ht="11.25" x14ac:dyDescent="0.2"/>
    <row r="1238" s="19" customFormat="1" ht="11.25" x14ac:dyDescent="0.2"/>
    <row r="1239" s="19" customFormat="1" ht="11.25" x14ac:dyDescent="0.2"/>
    <row r="1240" s="19" customFormat="1" ht="11.25" x14ac:dyDescent="0.2"/>
    <row r="1241" s="19" customFormat="1" ht="11.25" x14ac:dyDescent="0.2"/>
    <row r="1242" s="19" customFormat="1" ht="11.25" x14ac:dyDescent="0.2"/>
    <row r="1243" s="19" customFormat="1" ht="11.25" x14ac:dyDescent="0.2"/>
    <row r="1244" s="19" customFormat="1" ht="11.25" x14ac:dyDescent="0.2"/>
    <row r="1245" s="19" customFormat="1" ht="11.25" x14ac:dyDescent="0.2"/>
    <row r="1246" s="19" customFormat="1" ht="11.25" x14ac:dyDescent="0.2"/>
    <row r="1247" s="19" customFormat="1" ht="11.25" x14ac:dyDescent="0.2"/>
    <row r="1248" s="19" customFormat="1" ht="11.25" x14ac:dyDescent="0.2"/>
    <row r="1249" s="19" customFormat="1" ht="11.25" x14ac:dyDescent="0.2"/>
    <row r="1250" s="19" customFormat="1" ht="11.25" x14ac:dyDescent="0.2"/>
    <row r="1251" s="19" customFormat="1" ht="11.25" x14ac:dyDescent="0.2"/>
    <row r="1252" s="19" customFormat="1" ht="11.25" x14ac:dyDescent="0.2"/>
    <row r="1253" s="19" customFormat="1" ht="11.25" x14ac:dyDescent="0.2"/>
    <row r="1254" s="19" customFormat="1" ht="11.25" x14ac:dyDescent="0.2"/>
    <row r="1255" s="19" customFormat="1" ht="11.25" x14ac:dyDescent="0.2"/>
    <row r="1256" s="19" customFormat="1" ht="11.25" x14ac:dyDescent="0.2"/>
    <row r="1257" s="19" customFormat="1" ht="11.25" x14ac:dyDescent="0.2"/>
    <row r="1258" s="19" customFormat="1" ht="11.25" x14ac:dyDescent="0.2"/>
    <row r="1259" s="19" customFormat="1" ht="11.25" x14ac:dyDescent="0.2"/>
    <row r="1260" s="19" customFormat="1" ht="11.25" x14ac:dyDescent="0.2"/>
    <row r="1261" s="19" customFormat="1" ht="11.25" x14ac:dyDescent="0.2"/>
    <row r="1262" s="19" customFormat="1" ht="11.25" x14ac:dyDescent="0.2"/>
    <row r="1263" s="19" customFormat="1" ht="11.25" x14ac:dyDescent="0.2"/>
    <row r="1264" s="19" customFormat="1" ht="11.25" x14ac:dyDescent="0.2"/>
    <row r="1265" s="19" customFormat="1" ht="11.25" x14ac:dyDescent="0.2"/>
    <row r="1266" s="19" customFormat="1" ht="11.25" x14ac:dyDescent="0.2"/>
    <row r="1267" s="19" customFormat="1" ht="11.25" x14ac:dyDescent="0.2"/>
    <row r="1268" s="19" customFormat="1" ht="11.25" x14ac:dyDescent="0.2"/>
    <row r="1269" s="19" customFormat="1" ht="11.25" x14ac:dyDescent="0.2"/>
    <row r="1270" s="19" customFormat="1" ht="11.25" x14ac:dyDescent="0.2"/>
    <row r="1271" s="19" customFormat="1" ht="11.25" x14ac:dyDescent="0.2"/>
    <row r="1272" s="19" customFormat="1" ht="11.25" x14ac:dyDescent="0.2"/>
    <row r="1273" s="19" customFormat="1" ht="11.25" x14ac:dyDescent="0.2"/>
    <row r="1274" s="19" customFormat="1" ht="11.25" x14ac:dyDescent="0.2"/>
    <row r="1275" s="19" customFormat="1" ht="11.25" x14ac:dyDescent="0.2"/>
    <row r="1276" s="19" customFormat="1" ht="11.25" x14ac:dyDescent="0.2"/>
    <row r="1277" s="19" customFormat="1" ht="11.25" x14ac:dyDescent="0.2"/>
    <row r="1278" s="19" customFormat="1" ht="11.25" x14ac:dyDescent="0.2"/>
    <row r="1279" s="19" customFormat="1" ht="11.25" x14ac:dyDescent="0.2"/>
    <row r="1280" s="19" customFormat="1" ht="11.25" x14ac:dyDescent="0.2"/>
    <row r="1281" s="19" customFormat="1" ht="11.25" x14ac:dyDescent="0.2"/>
    <row r="1282" s="19" customFormat="1" ht="11.25" x14ac:dyDescent="0.2"/>
    <row r="1283" s="19" customFormat="1" ht="11.25" x14ac:dyDescent="0.2"/>
    <row r="1284" s="19" customFormat="1" ht="11.25" x14ac:dyDescent="0.2"/>
    <row r="1285" s="19" customFormat="1" ht="11.25" x14ac:dyDescent="0.2"/>
    <row r="1286" s="19" customFormat="1" ht="11.25" x14ac:dyDescent="0.2"/>
    <row r="1287" s="19" customFormat="1" ht="11.25" x14ac:dyDescent="0.2"/>
    <row r="1288" s="19" customFormat="1" ht="11.25" x14ac:dyDescent="0.2"/>
    <row r="1289" s="19" customFormat="1" ht="11.25" x14ac:dyDescent="0.2"/>
    <row r="1290" s="19" customFormat="1" ht="11.25" x14ac:dyDescent="0.2"/>
    <row r="1291" s="19" customFormat="1" ht="11.25" x14ac:dyDescent="0.2"/>
    <row r="1292" s="19" customFormat="1" ht="11.25" x14ac:dyDescent="0.2"/>
    <row r="1293" s="19" customFormat="1" ht="11.25" x14ac:dyDescent="0.2"/>
    <row r="1294" s="19" customFormat="1" ht="11.25" x14ac:dyDescent="0.2"/>
    <row r="1295" s="19" customFormat="1" ht="11.25" x14ac:dyDescent="0.2"/>
    <row r="1296" s="19" customFormat="1" ht="11.25" x14ac:dyDescent="0.2"/>
    <row r="1297" s="19" customFormat="1" ht="11.25" x14ac:dyDescent="0.2"/>
    <row r="1298" s="19" customFormat="1" ht="11.25" x14ac:dyDescent="0.2"/>
    <row r="1299" s="19" customFormat="1" ht="11.25" x14ac:dyDescent="0.2"/>
    <row r="1300" s="19" customFormat="1" ht="11.25" x14ac:dyDescent="0.2"/>
    <row r="1301" s="19" customFormat="1" ht="11.25" x14ac:dyDescent="0.2"/>
    <row r="1302" s="19" customFormat="1" ht="11.25" x14ac:dyDescent="0.2"/>
    <row r="1303" s="19" customFormat="1" ht="11.25" x14ac:dyDescent="0.2"/>
    <row r="1304" s="19" customFormat="1" ht="11.25" x14ac:dyDescent="0.2"/>
    <row r="1305" s="19" customFormat="1" ht="11.25" x14ac:dyDescent="0.2"/>
    <row r="1306" s="19" customFormat="1" ht="11.25" x14ac:dyDescent="0.2"/>
    <row r="1307" s="19" customFormat="1" ht="11.25" x14ac:dyDescent="0.2"/>
    <row r="1308" s="19" customFormat="1" ht="11.25" x14ac:dyDescent="0.2"/>
    <row r="1309" s="19" customFormat="1" ht="11.25" x14ac:dyDescent="0.2"/>
    <row r="1310" s="19" customFormat="1" ht="11.25" x14ac:dyDescent="0.2"/>
    <row r="1311" s="19" customFormat="1" ht="11.25" x14ac:dyDescent="0.2"/>
    <row r="1312" s="19" customFormat="1" ht="11.25" x14ac:dyDescent="0.2"/>
    <row r="1313" s="19" customFormat="1" ht="11.25" x14ac:dyDescent="0.2"/>
    <row r="1314" s="19" customFormat="1" ht="11.25" x14ac:dyDescent="0.2"/>
    <row r="1315" s="19" customFormat="1" ht="11.25" x14ac:dyDescent="0.2"/>
    <row r="1316" s="19" customFormat="1" ht="11.25" x14ac:dyDescent="0.2"/>
    <row r="1317" s="19" customFormat="1" ht="11.25" x14ac:dyDescent="0.2"/>
    <row r="1318" s="19" customFormat="1" ht="11.25" x14ac:dyDescent="0.2"/>
    <row r="1319" s="19" customFormat="1" ht="11.25" x14ac:dyDescent="0.2"/>
    <row r="1320" s="19" customFormat="1" ht="11.25" x14ac:dyDescent="0.2"/>
    <row r="1321" s="19" customFormat="1" ht="11.25" x14ac:dyDescent="0.2"/>
    <row r="1322" s="19" customFormat="1" ht="11.25" x14ac:dyDescent="0.2"/>
    <row r="1323" s="19" customFormat="1" ht="11.25" x14ac:dyDescent="0.2"/>
    <row r="1324" s="19" customFormat="1" ht="11.25" x14ac:dyDescent="0.2"/>
    <row r="1325" s="19" customFormat="1" ht="11.25" x14ac:dyDescent="0.2"/>
    <row r="1326" s="19" customFormat="1" ht="11.25" x14ac:dyDescent="0.2"/>
    <row r="1327" s="19" customFormat="1" ht="11.25" x14ac:dyDescent="0.2"/>
    <row r="1328" s="19" customFormat="1" ht="11.25" x14ac:dyDescent="0.2"/>
    <row r="1329" s="19" customFormat="1" ht="11.25" x14ac:dyDescent="0.2"/>
    <row r="1330" s="19" customFormat="1" ht="11.25" x14ac:dyDescent="0.2"/>
    <row r="1331" s="19" customFormat="1" ht="11.25" x14ac:dyDescent="0.2"/>
    <row r="1332" s="19" customFormat="1" ht="11.25" x14ac:dyDescent="0.2"/>
    <row r="1333" s="19" customFormat="1" ht="11.25" x14ac:dyDescent="0.2"/>
    <row r="1334" s="19" customFormat="1" ht="11.25" x14ac:dyDescent="0.2"/>
    <row r="1335" s="19" customFormat="1" ht="11.25" x14ac:dyDescent="0.2"/>
    <row r="1336" s="19" customFormat="1" ht="11.25" x14ac:dyDescent="0.2"/>
    <row r="1337" s="19" customFormat="1" ht="11.25" x14ac:dyDescent="0.2"/>
    <row r="1338" s="19" customFormat="1" ht="11.25" x14ac:dyDescent="0.2"/>
    <row r="1339" s="19" customFormat="1" ht="11.25" x14ac:dyDescent="0.2"/>
    <row r="1340" s="19" customFormat="1" ht="11.25" x14ac:dyDescent="0.2"/>
    <row r="1341" s="19" customFormat="1" ht="11.25" x14ac:dyDescent="0.2"/>
    <row r="1342" s="19" customFormat="1" ht="11.25" x14ac:dyDescent="0.2"/>
    <row r="1343" s="19" customFormat="1" ht="11.25" x14ac:dyDescent="0.2"/>
    <row r="1344" s="19" customFormat="1" ht="11.25" x14ac:dyDescent="0.2"/>
    <row r="1345" s="19" customFormat="1" ht="11.25" x14ac:dyDescent="0.2"/>
    <row r="1346" s="19" customFormat="1" ht="11.25" x14ac:dyDescent="0.2"/>
    <row r="1347" s="19" customFormat="1" ht="11.25" x14ac:dyDescent="0.2"/>
    <row r="1348" s="19" customFormat="1" ht="11.25" x14ac:dyDescent="0.2"/>
    <row r="1349" s="19" customFormat="1" ht="11.25" x14ac:dyDescent="0.2"/>
    <row r="1350" s="19" customFormat="1" ht="11.25" x14ac:dyDescent="0.2"/>
    <row r="1351" s="19" customFormat="1" ht="11.25" x14ac:dyDescent="0.2"/>
    <row r="1352" s="19" customFormat="1" ht="11.25" x14ac:dyDescent="0.2"/>
    <row r="1353" s="19" customFormat="1" ht="11.25" x14ac:dyDescent="0.2"/>
    <row r="1354" s="19" customFormat="1" ht="11.25" x14ac:dyDescent="0.2"/>
    <row r="1355" s="19" customFormat="1" ht="11.25" x14ac:dyDescent="0.2"/>
    <row r="1356" s="19" customFormat="1" ht="11.25" x14ac:dyDescent="0.2"/>
    <row r="1357" s="19" customFormat="1" ht="11.25" x14ac:dyDescent="0.2"/>
    <row r="1358" s="19" customFormat="1" ht="11.25" x14ac:dyDescent="0.2"/>
    <row r="1359" s="19" customFormat="1" ht="11.25" x14ac:dyDescent="0.2"/>
    <row r="1360" s="19" customFormat="1" ht="11.25" x14ac:dyDescent="0.2"/>
    <row r="1361" s="19" customFormat="1" ht="11.25" x14ac:dyDescent="0.2"/>
    <row r="1362" s="19" customFormat="1" ht="11.25" x14ac:dyDescent="0.2"/>
    <row r="1363" s="19" customFormat="1" ht="11.25" x14ac:dyDescent="0.2"/>
    <row r="1364" s="19" customFormat="1" ht="11.25" x14ac:dyDescent="0.2"/>
    <row r="1365" s="19" customFormat="1" ht="11.25" x14ac:dyDescent="0.2"/>
    <row r="1366" s="19" customFormat="1" ht="11.25" x14ac:dyDescent="0.2"/>
    <row r="1367" s="19" customFormat="1" ht="11.25" x14ac:dyDescent="0.2"/>
    <row r="1368" s="19" customFormat="1" ht="11.25" x14ac:dyDescent="0.2"/>
    <row r="1369" s="19" customFormat="1" ht="11.25" x14ac:dyDescent="0.2"/>
    <row r="1370" s="19" customFormat="1" ht="11.25" x14ac:dyDescent="0.2"/>
    <row r="1371" s="19" customFormat="1" ht="11.25" x14ac:dyDescent="0.2"/>
    <row r="1372" s="19" customFormat="1" ht="11.25" x14ac:dyDescent="0.2"/>
    <row r="1373" s="19" customFormat="1" ht="11.25" x14ac:dyDescent="0.2"/>
    <row r="1374" s="19" customFormat="1" ht="11.25" x14ac:dyDescent="0.2"/>
    <row r="1375" s="19" customFormat="1" ht="11.25" x14ac:dyDescent="0.2"/>
    <row r="1376" s="19" customFormat="1" ht="11.25" x14ac:dyDescent="0.2"/>
    <row r="1377" s="19" customFormat="1" ht="11.25" x14ac:dyDescent="0.2"/>
    <row r="1378" s="19" customFormat="1" ht="11.25" x14ac:dyDescent="0.2"/>
    <row r="1379" s="19" customFormat="1" ht="11.25" x14ac:dyDescent="0.2"/>
    <row r="1380" s="19" customFormat="1" ht="11.25" x14ac:dyDescent="0.2"/>
    <row r="1381" s="19" customFormat="1" ht="11.25" x14ac:dyDescent="0.2"/>
    <row r="1382" s="19" customFormat="1" ht="11.25" x14ac:dyDescent="0.2"/>
    <row r="1383" s="19" customFormat="1" ht="11.25" x14ac:dyDescent="0.2"/>
    <row r="1384" s="19" customFormat="1" ht="11.25" x14ac:dyDescent="0.2"/>
    <row r="1385" s="19" customFormat="1" ht="11.25" x14ac:dyDescent="0.2"/>
    <row r="1386" s="19" customFormat="1" ht="11.25" x14ac:dyDescent="0.2"/>
    <row r="1387" s="19" customFormat="1" ht="11.25" x14ac:dyDescent="0.2"/>
    <row r="1388" s="19" customFormat="1" ht="11.25" x14ac:dyDescent="0.2"/>
    <row r="1389" s="19" customFormat="1" ht="11.25" x14ac:dyDescent="0.2"/>
    <row r="1390" s="19" customFormat="1" ht="11.25" x14ac:dyDescent="0.2"/>
    <row r="1391" s="19" customFormat="1" ht="11.25" x14ac:dyDescent="0.2"/>
    <row r="1392" s="19" customFormat="1" ht="11.25" x14ac:dyDescent="0.2"/>
    <row r="1393" s="19" customFormat="1" ht="11.25" x14ac:dyDescent="0.2"/>
    <row r="1394" s="19" customFormat="1" ht="11.25" x14ac:dyDescent="0.2"/>
    <row r="1395" s="19" customFormat="1" ht="11.25" x14ac:dyDescent="0.2"/>
    <row r="1396" s="19" customFormat="1" ht="11.25" x14ac:dyDescent="0.2"/>
    <row r="1397" s="19" customFormat="1" ht="11.25" x14ac:dyDescent="0.2"/>
    <row r="1398" s="19" customFormat="1" ht="11.25" x14ac:dyDescent="0.2"/>
    <row r="1399" s="19" customFormat="1" ht="11.25" x14ac:dyDescent="0.2"/>
    <row r="1400" s="19" customFormat="1" ht="11.25" x14ac:dyDescent="0.2"/>
    <row r="1401" s="19" customFormat="1" ht="11.25" x14ac:dyDescent="0.2"/>
    <row r="1402" s="19" customFormat="1" ht="11.25" x14ac:dyDescent="0.2"/>
    <row r="1403" s="19" customFormat="1" ht="11.25" x14ac:dyDescent="0.2"/>
    <row r="1404" s="19" customFormat="1" ht="11.25" x14ac:dyDescent="0.2"/>
    <row r="1405" s="19" customFormat="1" ht="11.25" x14ac:dyDescent="0.2"/>
    <row r="1406" s="19" customFormat="1" ht="11.25" x14ac:dyDescent="0.2"/>
    <row r="1407" s="19" customFormat="1" ht="11.25" x14ac:dyDescent="0.2"/>
    <row r="1408" s="19" customFormat="1" ht="11.25" x14ac:dyDescent="0.2"/>
    <row r="1409" s="19" customFormat="1" ht="11.25" x14ac:dyDescent="0.2"/>
    <row r="1410" s="19" customFormat="1" ht="11.25" x14ac:dyDescent="0.2"/>
    <row r="1411" s="19" customFormat="1" ht="11.25" x14ac:dyDescent="0.2"/>
    <row r="1412" s="19" customFormat="1" ht="11.25" x14ac:dyDescent="0.2"/>
    <row r="1413" s="19" customFormat="1" ht="11.25" x14ac:dyDescent="0.2"/>
    <row r="1414" s="19" customFormat="1" ht="11.25" x14ac:dyDescent="0.2"/>
    <row r="1415" s="19" customFormat="1" ht="11.25" x14ac:dyDescent="0.2"/>
    <row r="1416" s="19" customFormat="1" ht="11.25" x14ac:dyDescent="0.2"/>
    <row r="1417" s="19" customFormat="1" ht="11.25" x14ac:dyDescent="0.2"/>
    <row r="1418" s="19" customFormat="1" ht="11.25" x14ac:dyDescent="0.2"/>
    <row r="1419" s="19" customFormat="1" ht="11.25" x14ac:dyDescent="0.2"/>
    <row r="1420" s="19" customFormat="1" ht="11.25" x14ac:dyDescent="0.2"/>
    <row r="1421" s="19" customFormat="1" ht="11.25" x14ac:dyDescent="0.2"/>
    <row r="1422" s="19" customFormat="1" ht="11.25" x14ac:dyDescent="0.2"/>
    <row r="1423" s="19" customFormat="1" ht="11.25" x14ac:dyDescent="0.2"/>
    <row r="1424" s="19" customFormat="1" ht="11.25" x14ac:dyDescent="0.2"/>
    <row r="1425" s="19" customFormat="1" ht="11.25" x14ac:dyDescent="0.2"/>
    <row r="1426" s="19" customFormat="1" ht="11.25" x14ac:dyDescent="0.2"/>
    <row r="1427" s="19" customFormat="1" ht="11.25" x14ac:dyDescent="0.2"/>
    <row r="1428" s="19" customFormat="1" ht="11.25" x14ac:dyDescent="0.2"/>
    <row r="1429" s="19" customFormat="1" ht="11.25" x14ac:dyDescent="0.2"/>
    <row r="1430" s="19" customFormat="1" ht="11.25" x14ac:dyDescent="0.2"/>
    <row r="1431" s="19" customFormat="1" ht="11.25" x14ac:dyDescent="0.2"/>
    <row r="1432" s="19" customFormat="1" ht="11.25" x14ac:dyDescent="0.2"/>
    <row r="1433" s="19" customFormat="1" ht="11.25" x14ac:dyDescent="0.2"/>
    <row r="1434" s="19" customFormat="1" ht="11.25" x14ac:dyDescent="0.2"/>
    <row r="1435" s="19" customFormat="1" ht="11.25" x14ac:dyDescent="0.2"/>
    <row r="1436" s="19" customFormat="1" ht="11.25" x14ac:dyDescent="0.2"/>
    <row r="1437" s="19" customFormat="1" ht="11.25" x14ac:dyDescent="0.2"/>
    <row r="1438" s="19" customFormat="1" ht="11.25" x14ac:dyDescent="0.2"/>
    <row r="1439" s="19" customFormat="1" ht="11.25" x14ac:dyDescent="0.2"/>
    <row r="1440" s="19" customFormat="1" ht="11.25" x14ac:dyDescent="0.2"/>
    <row r="1441" s="19" customFormat="1" ht="11.25" x14ac:dyDescent="0.2"/>
    <row r="1442" s="19" customFormat="1" ht="11.25" x14ac:dyDescent="0.2"/>
    <row r="1443" s="19" customFormat="1" ht="11.25" x14ac:dyDescent="0.2"/>
    <row r="1444" s="19" customFormat="1" ht="11.25" x14ac:dyDescent="0.2"/>
    <row r="1445" s="19" customFormat="1" ht="11.25" x14ac:dyDescent="0.2"/>
    <row r="1446" s="19" customFormat="1" ht="11.25" x14ac:dyDescent="0.2"/>
    <row r="1447" s="19" customFormat="1" ht="11.25" x14ac:dyDescent="0.2"/>
    <row r="1448" s="19" customFormat="1" ht="11.25" x14ac:dyDescent="0.2"/>
    <row r="1449" s="19" customFormat="1" ht="11.25" x14ac:dyDescent="0.2"/>
    <row r="1450" s="19" customFormat="1" ht="11.25" x14ac:dyDescent="0.2"/>
    <row r="1451" s="19" customFormat="1" ht="11.25" x14ac:dyDescent="0.2"/>
    <row r="1452" s="19" customFormat="1" ht="11.25" x14ac:dyDescent="0.2"/>
    <row r="1453" s="19" customFormat="1" ht="11.25" x14ac:dyDescent="0.2"/>
    <row r="1454" s="19" customFormat="1" ht="11.25" x14ac:dyDescent="0.2"/>
    <row r="1455" s="19" customFormat="1" ht="11.25" x14ac:dyDescent="0.2"/>
    <row r="1456" s="19" customFormat="1" ht="11.25" x14ac:dyDescent="0.2"/>
    <row r="1457" s="19" customFormat="1" ht="11.25" x14ac:dyDescent="0.2"/>
    <row r="1458" s="19" customFormat="1" ht="11.25" x14ac:dyDescent="0.2"/>
    <row r="1459" s="19" customFormat="1" ht="11.25" x14ac:dyDescent="0.2"/>
    <row r="1460" s="19" customFormat="1" ht="11.25" x14ac:dyDescent="0.2"/>
    <row r="1461" s="19" customFormat="1" ht="11.25" x14ac:dyDescent="0.2"/>
    <row r="1462" s="19" customFormat="1" ht="11.25" x14ac:dyDescent="0.2"/>
    <row r="1463" s="19" customFormat="1" ht="11.25" x14ac:dyDescent="0.2"/>
    <row r="1464" s="19" customFormat="1" ht="11.25" x14ac:dyDescent="0.2"/>
    <row r="1465" s="19" customFormat="1" ht="11.25" x14ac:dyDescent="0.2"/>
    <row r="1466" s="19" customFormat="1" ht="11.25" x14ac:dyDescent="0.2"/>
    <row r="1467" s="19" customFormat="1" ht="11.25" x14ac:dyDescent="0.2"/>
    <row r="1468" s="19" customFormat="1" ht="11.25" x14ac:dyDescent="0.2"/>
    <row r="1469" s="19" customFormat="1" ht="11.25" x14ac:dyDescent="0.2"/>
    <row r="1470" s="19" customFormat="1" ht="11.25" x14ac:dyDescent="0.2"/>
    <row r="1471" s="19" customFormat="1" ht="11.25" x14ac:dyDescent="0.2"/>
    <row r="1472" s="19" customFormat="1" ht="11.25" x14ac:dyDescent="0.2"/>
    <row r="1473" s="19" customFormat="1" ht="11.25" x14ac:dyDescent="0.2"/>
    <row r="1474" s="19" customFormat="1" ht="11.25" x14ac:dyDescent="0.2"/>
    <row r="1475" s="19" customFormat="1" ht="11.25" x14ac:dyDescent="0.2"/>
    <row r="1476" s="19" customFormat="1" ht="11.25" x14ac:dyDescent="0.2"/>
    <row r="1477" s="19" customFormat="1" ht="11.25" x14ac:dyDescent="0.2"/>
    <row r="1478" s="19" customFormat="1" ht="11.25" x14ac:dyDescent="0.2"/>
    <row r="1479" s="19" customFormat="1" ht="11.25" x14ac:dyDescent="0.2"/>
    <row r="1480" s="19" customFormat="1" ht="11.25" x14ac:dyDescent="0.2"/>
    <row r="1481" s="19" customFormat="1" ht="11.25" x14ac:dyDescent="0.2"/>
    <row r="1482" s="19" customFormat="1" ht="11.25" x14ac:dyDescent="0.2"/>
    <row r="1483" s="19" customFormat="1" ht="11.25" x14ac:dyDescent="0.2"/>
    <row r="1484" s="19" customFormat="1" ht="11.25" x14ac:dyDescent="0.2"/>
    <row r="1485" s="19" customFormat="1" ht="11.25" x14ac:dyDescent="0.2"/>
    <row r="1486" s="19" customFormat="1" ht="11.25" x14ac:dyDescent="0.2"/>
    <row r="1487" s="19" customFormat="1" ht="11.25" x14ac:dyDescent="0.2"/>
    <row r="1488" s="19" customFormat="1" ht="11.25" x14ac:dyDescent="0.2"/>
    <row r="1489" s="19" customFormat="1" ht="11.25" x14ac:dyDescent="0.2"/>
    <row r="1490" s="19" customFormat="1" ht="11.25" x14ac:dyDescent="0.2"/>
    <row r="1491" s="19" customFormat="1" ht="11.25" x14ac:dyDescent="0.2"/>
    <row r="1492" s="19" customFormat="1" ht="11.25" x14ac:dyDescent="0.2"/>
    <row r="1493" s="19" customFormat="1" ht="11.25" x14ac:dyDescent="0.2"/>
    <row r="1494" s="19" customFormat="1" ht="11.25" x14ac:dyDescent="0.2"/>
    <row r="1495" s="19" customFormat="1" ht="11.25" x14ac:dyDescent="0.2"/>
    <row r="1496" s="19" customFormat="1" ht="11.25" x14ac:dyDescent="0.2"/>
    <row r="1497" s="19" customFormat="1" ht="11.25" x14ac:dyDescent="0.2"/>
    <row r="1498" s="19" customFormat="1" ht="11.25" x14ac:dyDescent="0.2"/>
    <row r="1499" s="19" customFormat="1" ht="11.25" x14ac:dyDescent="0.2"/>
    <row r="1500" s="19" customFormat="1" ht="11.25" x14ac:dyDescent="0.2"/>
    <row r="1501" s="19" customFormat="1" ht="11.25" x14ac:dyDescent="0.2"/>
    <row r="1502" s="19" customFormat="1" ht="11.25" x14ac:dyDescent="0.2"/>
    <row r="1503" s="19" customFormat="1" ht="11.25" x14ac:dyDescent="0.2"/>
    <row r="1504" s="19" customFormat="1" ht="11.25" x14ac:dyDescent="0.2"/>
    <row r="1505" s="19" customFormat="1" ht="11.25" x14ac:dyDescent="0.2"/>
    <row r="1506" s="19" customFormat="1" ht="11.25" x14ac:dyDescent="0.2"/>
    <row r="1507" s="19" customFormat="1" ht="11.25" x14ac:dyDescent="0.2"/>
    <row r="1508" s="19" customFormat="1" ht="11.25" x14ac:dyDescent="0.2"/>
    <row r="1509" s="19" customFormat="1" ht="11.25" x14ac:dyDescent="0.2"/>
    <row r="1510" s="19" customFormat="1" ht="11.25" x14ac:dyDescent="0.2"/>
    <row r="1511" s="19" customFormat="1" ht="11.25" x14ac:dyDescent="0.2"/>
    <row r="1512" s="19" customFormat="1" ht="11.25" x14ac:dyDescent="0.2"/>
    <row r="1513" s="19" customFormat="1" ht="11.25" x14ac:dyDescent="0.2"/>
    <row r="1514" s="19" customFormat="1" ht="11.25" x14ac:dyDescent="0.2"/>
    <row r="1515" s="19" customFormat="1" ht="11.25" x14ac:dyDescent="0.2"/>
    <row r="1516" s="19" customFormat="1" ht="11.25" x14ac:dyDescent="0.2"/>
    <row r="1517" s="19" customFormat="1" ht="11.25" x14ac:dyDescent="0.2"/>
    <row r="1518" s="19" customFormat="1" ht="11.25" x14ac:dyDescent="0.2"/>
    <row r="1519" s="19" customFormat="1" ht="11.25" x14ac:dyDescent="0.2"/>
    <row r="1520" s="19" customFormat="1" ht="11.25" x14ac:dyDescent="0.2"/>
    <row r="1521" s="19" customFormat="1" ht="11.25" x14ac:dyDescent="0.2"/>
    <row r="1522" s="19" customFormat="1" ht="11.25" x14ac:dyDescent="0.2"/>
    <row r="1523" s="19" customFormat="1" ht="11.25" x14ac:dyDescent="0.2"/>
    <row r="1524" s="19" customFormat="1" ht="11.25" x14ac:dyDescent="0.2"/>
    <row r="1525" s="19" customFormat="1" ht="11.25" x14ac:dyDescent="0.2"/>
    <row r="1526" s="19" customFormat="1" ht="11.25" x14ac:dyDescent="0.2"/>
    <row r="1527" s="19" customFormat="1" ht="11.25" x14ac:dyDescent="0.2"/>
    <row r="1528" s="19" customFormat="1" ht="11.25" x14ac:dyDescent="0.2"/>
    <row r="1529" s="19" customFormat="1" ht="11.25" x14ac:dyDescent="0.2"/>
    <row r="1530" s="19" customFormat="1" ht="11.25" x14ac:dyDescent="0.2"/>
    <row r="1531" s="19" customFormat="1" ht="11.25" x14ac:dyDescent="0.2"/>
    <row r="1532" s="19" customFormat="1" ht="11.25" x14ac:dyDescent="0.2"/>
    <row r="1533" s="19" customFormat="1" ht="11.25" x14ac:dyDescent="0.2"/>
    <row r="1534" s="19" customFormat="1" ht="11.25" x14ac:dyDescent="0.2"/>
    <row r="1535" s="19" customFormat="1" ht="11.25" x14ac:dyDescent="0.2"/>
    <row r="1536" s="19" customFormat="1" ht="11.25" x14ac:dyDescent="0.2"/>
    <row r="1537" s="19" customFormat="1" ht="11.25" x14ac:dyDescent="0.2"/>
    <row r="1538" s="19" customFormat="1" ht="11.25" x14ac:dyDescent="0.2"/>
    <row r="1539" s="19" customFormat="1" ht="11.25" x14ac:dyDescent="0.2"/>
    <row r="1540" s="19" customFormat="1" ht="11.25" x14ac:dyDescent="0.2"/>
    <row r="1541" s="19" customFormat="1" ht="11.25" x14ac:dyDescent="0.2"/>
    <row r="1542" s="19" customFormat="1" ht="11.25" x14ac:dyDescent="0.2"/>
    <row r="1543" s="19" customFormat="1" ht="11.25" x14ac:dyDescent="0.2"/>
    <row r="1544" s="19" customFormat="1" ht="11.25" x14ac:dyDescent="0.2"/>
    <row r="1545" s="19" customFormat="1" ht="11.25" x14ac:dyDescent="0.2"/>
    <row r="1546" s="19" customFormat="1" ht="11.25" x14ac:dyDescent="0.2"/>
    <row r="1547" s="19" customFormat="1" ht="11.25" x14ac:dyDescent="0.2"/>
    <row r="1548" s="19" customFormat="1" ht="11.25" x14ac:dyDescent="0.2"/>
    <row r="1549" s="19" customFormat="1" ht="11.25" x14ac:dyDescent="0.2"/>
    <row r="1550" s="19" customFormat="1" ht="11.25" x14ac:dyDescent="0.2"/>
    <row r="1551" s="19" customFormat="1" ht="11.25" x14ac:dyDescent="0.2"/>
    <row r="1552" s="19" customFormat="1" ht="11.25" x14ac:dyDescent="0.2"/>
    <row r="1553" s="19" customFormat="1" ht="11.25" x14ac:dyDescent="0.2"/>
    <row r="1554" s="19" customFormat="1" ht="11.25" x14ac:dyDescent="0.2"/>
    <row r="1555" s="19" customFormat="1" ht="11.25" x14ac:dyDescent="0.2"/>
    <row r="1556" s="19" customFormat="1" ht="11.25" x14ac:dyDescent="0.2"/>
    <row r="1557" s="19" customFormat="1" ht="11.25" x14ac:dyDescent="0.2"/>
    <row r="1558" s="19" customFormat="1" ht="11.25" x14ac:dyDescent="0.2"/>
    <row r="1559" s="19" customFormat="1" ht="11.25" x14ac:dyDescent="0.2"/>
    <row r="1560" s="19" customFormat="1" ht="11.25" x14ac:dyDescent="0.2"/>
    <row r="1561" s="19" customFormat="1" ht="11.25" x14ac:dyDescent="0.2"/>
    <row r="1562" s="19" customFormat="1" ht="11.25" x14ac:dyDescent="0.2"/>
    <row r="1563" s="19" customFormat="1" ht="11.25" x14ac:dyDescent="0.2"/>
    <row r="1564" s="19" customFormat="1" ht="11.25" x14ac:dyDescent="0.2"/>
    <row r="1565" s="19" customFormat="1" ht="11.25" x14ac:dyDescent="0.2"/>
    <row r="1566" s="19" customFormat="1" ht="11.25" x14ac:dyDescent="0.2"/>
    <row r="1567" s="19" customFormat="1" ht="11.25" x14ac:dyDescent="0.2"/>
    <row r="1568" s="19" customFormat="1" ht="11.25" x14ac:dyDescent="0.2"/>
    <row r="1569" s="19" customFormat="1" ht="11.25" x14ac:dyDescent="0.2"/>
    <row r="1570" s="19" customFormat="1" ht="11.25" x14ac:dyDescent="0.2"/>
    <row r="1571" s="19" customFormat="1" ht="11.25" x14ac:dyDescent="0.2"/>
    <row r="1572" s="19" customFormat="1" ht="11.25" x14ac:dyDescent="0.2"/>
    <row r="1573" s="19" customFormat="1" ht="11.25" x14ac:dyDescent="0.2"/>
    <row r="1574" s="19" customFormat="1" ht="11.25" x14ac:dyDescent="0.2"/>
    <row r="1575" s="19" customFormat="1" ht="11.25" x14ac:dyDescent="0.2"/>
    <row r="1576" s="19" customFormat="1" ht="11.25" x14ac:dyDescent="0.2"/>
    <row r="1577" s="19" customFormat="1" ht="11.25" x14ac:dyDescent="0.2"/>
    <row r="1578" s="19" customFormat="1" ht="11.25" x14ac:dyDescent="0.2"/>
    <row r="1579" s="19" customFormat="1" ht="11.25" x14ac:dyDescent="0.2"/>
    <row r="1580" s="19" customFormat="1" ht="11.25" x14ac:dyDescent="0.2"/>
    <row r="1581" s="19" customFormat="1" ht="11.25" x14ac:dyDescent="0.2"/>
    <row r="1582" s="19" customFormat="1" ht="11.25" x14ac:dyDescent="0.2"/>
    <row r="1583" s="19" customFormat="1" ht="11.25" x14ac:dyDescent="0.2"/>
    <row r="1584" s="19" customFormat="1" ht="11.25" x14ac:dyDescent="0.2"/>
    <row r="1585" s="19" customFormat="1" ht="11.25" x14ac:dyDescent="0.2"/>
    <row r="1586" s="19" customFormat="1" ht="11.25" x14ac:dyDescent="0.2"/>
    <row r="1587" s="19" customFormat="1" ht="11.25" x14ac:dyDescent="0.2"/>
    <row r="1588" s="19" customFormat="1" ht="11.25" x14ac:dyDescent="0.2"/>
    <row r="1589" s="19" customFormat="1" ht="11.25" x14ac:dyDescent="0.2"/>
    <row r="1590" s="19" customFormat="1" ht="11.25" x14ac:dyDescent="0.2"/>
    <row r="1591" s="19" customFormat="1" ht="11.25" x14ac:dyDescent="0.2"/>
    <row r="1592" s="19" customFormat="1" ht="11.25" x14ac:dyDescent="0.2"/>
    <row r="1593" s="19" customFormat="1" ht="11.25" x14ac:dyDescent="0.2"/>
    <row r="1594" s="19" customFormat="1" ht="11.25" x14ac:dyDescent="0.2"/>
    <row r="1595" s="19" customFormat="1" ht="11.25" x14ac:dyDescent="0.2"/>
    <row r="1596" s="19" customFormat="1" ht="11.25" x14ac:dyDescent="0.2"/>
    <row r="1597" s="19" customFormat="1" ht="11.25" x14ac:dyDescent="0.2"/>
    <row r="1598" s="19" customFormat="1" ht="11.25" x14ac:dyDescent="0.2"/>
    <row r="1599" s="19" customFormat="1" ht="11.25" x14ac:dyDescent="0.2"/>
    <row r="1600" s="19" customFormat="1" ht="11.25" x14ac:dyDescent="0.2"/>
    <row r="1601" s="19" customFormat="1" ht="11.25" x14ac:dyDescent="0.2"/>
    <row r="1602" s="19" customFormat="1" ht="11.25" x14ac:dyDescent="0.2"/>
    <row r="1603" s="19" customFormat="1" ht="11.25" x14ac:dyDescent="0.2"/>
    <row r="1604" s="19" customFormat="1" ht="11.25" x14ac:dyDescent="0.2"/>
    <row r="1605" s="19" customFormat="1" ht="11.25" x14ac:dyDescent="0.2"/>
    <row r="1606" s="19" customFormat="1" ht="11.25" x14ac:dyDescent="0.2"/>
    <row r="1607" s="19" customFormat="1" ht="11.25" x14ac:dyDescent="0.2"/>
    <row r="1608" s="19" customFormat="1" ht="11.25" x14ac:dyDescent="0.2"/>
    <row r="1609" s="19" customFormat="1" ht="11.25" x14ac:dyDescent="0.2"/>
    <row r="1610" s="19" customFormat="1" ht="11.25" x14ac:dyDescent="0.2"/>
    <row r="1611" s="19" customFormat="1" ht="11.25" x14ac:dyDescent="0.2"/>
    <row r="1612" s="19" customFormat="1" ht="11.25" x14ac:dyDescent="0.2"/>
    <row r="1613" s="19" customFormat="1" ht="11.25" x14ac:dyDescent="0.2"/>
    <row r="1614" s="19" customFormat="1" ht="11.25" x14ac:dyDescent="0.2"/>
    <row r="1615" s="19" customFormat="1" ht="11.25" x14ac:dyDescent="0.2"/>
    <row r="1616" s="19" customFormat="1" ht="11.25" x14ac:dyDescent="0.2"/>
    <row r="1617" s="19" customFormat="1" ht="11.25" x14ac:dyDescent="0.2"/>
    <row r="1618" s="19" customFormat="1" ht="11.25" x14ac:dyDescent="0.2"/>
    <row r="1619" s="19" customFormat="1" ht="11.25" x14ac:dyDescent="0.2"/>
    <row r="1620" s="19" customFormat="1" ht="11.25" x14ac:dyDescent="0.2"/>
    <row r="1621" s="19" customFormat="1" ht="11.25" x14ac:dyDescent="0.2"/>
    <row r="1622" s="19" customFormat="1" ht="11.25" x14ac:dyDescent="0.2"/>
    <row r="1623" s="19" customFormat="1" ht="11.25" x14ac:dyDescent="0.2"/>
    <row r="1624" s="19" customFormat="1" ht="11.25" x14ac:dyDescent="0.2"/>
    <row r="1625" s="19" customFormat="1" ht="11.25" x14ac:dyDescent="0.2"/>
    <row r="1626" s="19" customFormat="1" ht="11.25" x14ac:dyDescent="0.2"/>
    <row r="1627" s="19" customFormat="1" ht="11.25" x14ac:dyDescent="0.2"/>
    <row r="1628" s="19" customFormat="1" ht="11.25" x14ac:dyDescent="0.2"/>
    <row r="1629" s="19" customFormat="1" ht="11.25" x14ac:dyDescent="0.2"/>
    <row r="1630" s="19" customFormat="1" ht="11.25" x14ac:dyDescent="0.2"/>
    <row r="1631" s="19" customFormat="1" ht="11.25" x14ac:dyDescent="0.2"/>
    <row r="1632" s="19" customFormat="1" ht="11.25" x14ac:dyDescent="0.2"/>
    <row r="1633" s="19" customFormat="1" ht="11.25" x14ac:dyDescent="0.2"/>
    <row r="1634" s="19" customFormat="1" ht="11.25" x14ac:dyDescent="0.2"/>
    <row r="1635" s="19" customFormat="1" ht="11.25" x14ac:dyDescent="0.2"/>
    <row r="1636" s="19" customFormat="1" ht="11.25" x14ac:dyDescent="0.2"/>
    <row r="1637" s="19" customFormat="1" ht="11.25" x14ac:dyDescent="0.2"/>
    <row r="1638" s="19" customFormat="1" ht="11.25" x14ac:dyDescent="0.2"/>
    <row r="1639" s="19" customFormat="1" ht="11.25" x14ac:dyDescent="0.2"/>
    <row r="1640" s="19" customFormat="1" ht="11.25" x14ac:dyDescent="0.2"/>
    <row r="1641" s="19" customFormat="1" ht="11.25" x14ac:dyDescent="0.2"/>
    <row r="1642" s="19" customFormat="1" ht="11.25" x14ac:dyDescent="0.2"/>
    <row r="1643" s="19" customFormat="1" ht="11.25" x14ac:dyDescent="0.2"/>
    <row r="1644" s="19" customFormat="1" ht="11.25" x14ac:dyDescent="0.2"/>
    <row r="1645" s="19" customFormat="1" ht="11.25" x14ac:dyDescent="0.2"/>
    <row r="1646" s="19" customFormat="1" ht="11.25" x14ac:dyDescent="0.2"/>
    <row r="1647" s="19" customFormat="1" ht="11.25" x14ac:dyDescent="0.2"/>
    <row r="1648" s="19" customFormat="1" ht="11.25" x14ac:dyDescent="0.2"/>
    <row r="1649" s="19" customFormat="1" ht="11.25" x14ac:dyDescent="0.2"/>
    <row r="1650" s="19" customFormat="1" ht="11.25" x14ac:dyDescent="0.2"/>
    <row r="1651" s="19" customFormat="1" ht="11.25" x14ac:dyDescent="0.2"/>
    <row r="1652" s="19" customFormat="1" ht="11.25" x14ac:dyDescent="0.2"/>
    <row r="1653" s="19" customFormat="1" ht="11.25" x14ac:dyDescent="0.2"/>
    <row r="1654" s="19" customFormat="1" ht="11.25" x14ac:dyDescent="0.2"/>
    <row r="1655" s="19" customFormat="1" ht="11.25" x14ac:dyDescent="0.2"/>
    <row r="1656" s="19" customFormat="1" ht="11.25" x14ac:dyDescent="0.2"/>
    <row r="1657" s="19" customFormat="1" ht="11.25" x14ac:dyDescent="0.2"/>
    <row r="1658" s="19" customFormat="1" ht="11.25" x14ac:dyDescent="0.2"/>
    <row r="1659" s="19" customFormat="1" ht="11.25" x14ac:dyDescent="0.2"/>
    <row r="1660" s="19" customFormat="1" ht="11.25" x14ac:dyDescent="0.2"/>
    <row r="1661" s="19" customFormat="1" ht="11.25" x14ac:dyDescent="0.2"/>
    <row r="1662" s="19" customFormat="1" ht="11.25" x14ac:dyDescent="0.2"/>
    <row r="1663" s="19" customFormat="1" ht="11.25" x14ac:dyDescent="0.2"/>
    <row r="1664" s="19" customFormat="1" ht="11.25" x14ac:dyDescent="0.2"/>
    <row r="1665" s="19" customFormat="1" ht="11.25" x14ac:dyDescent="0.2"/>
    <row r="1666" s="19" customFormat="1" ht="11.25" x14ac:dyDescent="0.2"/>
    <row r="1667" s="19" customFormat="1" ht="11.25" x14ac:dyDescent="0.2"/>
    <row r="1668" s="19" customFormat="1" ht="11.25" x14ac:dyDescent="0.2"/>
    <row r="1669" s="19" customFormat="1" ht="11.25" x14ac:dyDescent="0.2"/>
    <row r="1670" s="19" customFormat="1" ht="11.25" x14ac:dyDescent="0.2"/>
    <row r="1671" s="19" customFormat="1" ht="11.25" x14ac:dyDescent="0.2"/>
    <row r="1672" s="19" customFormat="1" ht="11.25" x14ac:dyDescent="0.2"/>
    <row r="1673" s="19" customFormat="1" ht="11.25" x14ac:dyDescent="0.2"/>
    <row r="1674" s="19" customFormat="1" ht="11.25" x14ac:dyDescent="0.2"/>
    <row r="1675" s="19" customFormat="1" ht="11.25" x14ac:dyDescent="0.2"/>
    <row r="1676" s="19" customFormat="1" ht="11.25" x14ac:dyDescent="0.2"/>
    <row r="1677" s="19" customFormat="1" ht="11.25" x14ac:dyDescent="0.2"/>
    <row r="1678" s="19" customFormat="1" ht="11.25" x14ac:dyDescent="0.2"/>
    <row r="1679" s="19" customFormat="1" ht="11.25" x14ac:dyDescent="0.2"/>
    <row r="1680" s="19" customFormat="1" ht="11.25" x14ac:dyDescent="0.2"/>
    <row r="1681" s="19" customFormat="1" ht="11.25" x14ac:dyDescent="0.2"/>
    <row r="1682" s="19" customFormat="1" ht="11.25" x14ac:dyDescent="0.2"/>
    <row r="1683" s="19" customFormat="1" ht="11.25" x14ac:dyDescent="0.2"/>
    <row r="1684" s="19" customFormat="1" ht="11.25" x14ac:dyDescent="0.2"/>
    <row r="1685" s="19" customFormat="1" ht="11.25" x14ac:dyDescent="0.2"/>
    <row r="1686" s="19" customFormat="1" ht="11.25" x14ac:dyDescent="0.2"/>
    <row r="1687" s="19" customFormat="1" ht="11.25" x14ac:dyDescent="0.2"/>
    <row r="1688" s="19" customFormat="1" ht="11.25" x14ac:dyDescent="0.2"/>
    <row r="1689" s="19" customFormat="1" ht="11.25" x14ac:dyDescent="0.2"/>
    <row r="1690" s="19" customFormat="1" ht="11.25" x14ac:dyDescent="0.2"/>
    <row r="1691" s="19" customFormat="1" ht="11.25" x14ac:dyDescent="0.2"/>
    <row r="1692" s="19" customFormat="1" ht="11.25" x14ac:dyDescent="0.2"/>
    <row r="1693" s="19" customFormat="1" ht="11.25" x14ac:dyDescent="0.2"/>
    <row r="1694" s="19" customFormat="1" ht="11.25" x14ac:dyDescent="0.2"/>
    <row r="1695" s="19" customFormat="1" ht="11.25" x14ac:dyDescent="0.2"/>
    <row r="1696" s="19" customFormat="1" ht="11.25" x14ac:dyDescent="0.2"/>
    <row r="1697" s="19" customFormat="1" ht="11.25" x14ac:dyDescent="0.2"/>
    <row r="1698" s="19" customFormat="1" ht="11.25" x14ac:dyDescent="0.2"/>
    <row r="1699" s="19" customFormat="1" ht="11.25" x14ac:dyDescent="0.2"/>
    <row r="1700" s="19" customFormat="1" ht="11.25" x14ac:dyDescent="0.2"/>
    <row r="1701" s="19" customFormat="1" ht="11.25" x14ac:dyDescent="0.2"/>
    <row r="1702" s="19" customFormat="1" ht="11.25" x14ac:dyDescent="0.2"/>
    <row r="1703" s="19" customFormat="1" ht="11.25" x14ac:dyDescent="0.2"/>
    <row r="1704" s="19" customFormat="1" ht="11.25" x14ac:dyDescent="0.2"/>
    <row r="1705" s="19" customFormat="1" ht="11.25" x14ac:dyDescent="0.2"/>
    <row r="1706" s="19" customFormat="1" ht="11.25" x14ac:dyDescent="0.2"/>
    <row r="1707" s="19" customFormat="1" ht="11.25" x14ac:dyDescent="0.2"/>
    <row r="1708" s="19" customFormat="1" ht="11.25" x14ac:dyDescent="0.2"/>
    <row r="1709" s="19" customFormat="1" ht="11.25" x14ac:dyDescent="0.2"/>
    <row r="1710" s="19" customFormat="1" ht="11.25" x14ac:dyDescent="0.2"/>
    <row r="1711" s="19" customFormat="1" ht="11.25" x14ac:dyDescent="0.2"/>
    <row r="1712" s="19" customFormat="1" ht="11.25" x14ac:dyDescent="0.2"/>
    <row r="1713" s="19" customFormat="1" ht="11.25" x14ac:dyDescent="0.2"/>
    <row r="1714" s="19" customFormat="1" ht="11.25" x14ac:dyDescent="0.2"/>
    <row r="1715" s="19" customFormat="1" ht="11.25" x14ac:dyDescent="0.2"/>
    <row r="1716" s="19" customFormat="1" ht="11.25" x14ac:dyDescent="0.2"/>
    <row r="1717" s="19" customFormat="1" ht="11.25" x14ac:dyDescent="0.2"/>
    <row r="1718" s="19" customFormat="1" ht="11.25" x14ac:dyDescent="0.2"/>
    <row r="1719" s="19" customFormat="1" ht="11.25" x14ac:dyDescent="0.2"/>
    <row r="1720" s="19" customFormat="1" ht="11.25" x14ac:dyDescent="0.2"/>
    <row r="1721" s="19" customFormat="1" ht="11.25" x14ac:dyDescent="0.2"/>
    <row r="1722" s="19" customFormat="1" ht="11.25" x14ac:dyDescent="0.2"/>
    <row r="1723" s="19" customFormat="1" ht="11.25" x14ac:dyDescent="0.2"/>
    <row r="1724" s="19" customFormat="1" ht="11.25" x14ac:dyDescent="0.2"/>
    <row r="1725" s="19" customFormat="1" ht="11.25" x14ac:dyDescent="0.2"/>
    <row r="1726" s="19" customFormat="1" ht="11.25" x14ac:dyDescent="0.2"/>
    <row r="1727" s="19" customFormat="1" ht="11.25" x14ac:dyDescent="0.2"/>
    <row r="1728" s="19" customFormat="1" ht="11.25" x14ac:dyDescent="0.2"/>
    <row r="1729" s="19" customFormat="1" ht="11.25" x14ac:dyDescent="0.2"/>
    <row r="1730" s="19" customFormat="1" ht="11.25" x14ac:dyDescent="0.2"/>
    <row r="1731" s="19" customFormat="1" ht="11.25" x14ac:dyDescent="0.2"/>
    <row r="1732" s="19" customFormat="1" ht="11.25" x14ac:dyDescent="0.2"/>
    <row r="1733" s="19" customFormat="1" ht="11.25" x14ac:dyDescent="0.2"/>
    <row r="1734" s="19" customFormat="1" ht="11.25" x14ac:dyDescent="0.2"/>
    <row r="1735" s="19" customFormat="1" ht="11.25" x14ac:dyDescent="0.2"/>
    <row r="1736" s="19" customFormat="1" ht="11.25" x14ac:dyDescent="0.2"/>
    <row r="1737" s="19" customFormat="1" ht="11.25" x14ac:dyDescent="0.2"/>
    <row r="1738" s="19" customFormat="1" ht="11.25" x14ac:dyDescent="0.2"/>
    <row r="1739" s="19" customFormat="1" ht="11.25" x14ac:dyDescent="0.2"/>
    <row r="1740" s="19" customFormat="1" ht="11.25" x14ac:dyDescent="0.2"/>
    <row r="1741" s="19" customFormat="1" ht="11.25" x14ac:dyDescent="0.2"/>
    <row r="1742" s="19" customFormat="1" ht="11.25" x14ac:dyDescent="0.2"/>
    <row r="1743" s="19" customFormat="1" ht="11.25" x14ac:dyDescent="0.2"/>
    <row r="1744" s="19" customFormat="1" ht="11.25" x14ac:dyDescent="0.2"/>
    <row r="1745" s="19" customFormat="1" ht="11.25" x14ac:dyDescent="0.2"/>
    <row r="1746" s="19" customFormat="1" ht="11.25" x14ac:dyDescent="0.2"/>
    <row r="1747" s="19" customFormat="1" ht="11.25" x14ac:dyDescent="0.2"/>
    <row r="1748" s="19" customFormat="1" ht="11.25" x14ac:dyDescent="0.2"/>
    <row r="1749" s="19" customFormat="1" ht="11.25" x14ac:dyDescent="0.2"/>
    <row r="1750" s="19" customFormat="1" ht="11.25" x14ac:dyDescent="0.2"/>
    <row r="1751" s="19" customFormat="1" ht="11.25" x14ac:dyDescent="0.2"/>
    <row r="1752" s="19" customFormat="1" ht="11.25" x14ac:dyDescent="0.2"/>
    <row r="1753" s="19" customFormat="1" ht="11.25" x14ac:dyDescent="0.2"/>
    <row r="1754" s="19" customFormat="1" ht="11.25" x14ac:dyDescent="0.2"/>
    <row r="1755" s="19" customFormat="1" ht="11.25" x14ac:dyDescent="0.2"/>
    <row r="1756" s="19" customFormat="1" ht="11.25" x14ac:dyDescent="0.2"/>
    <row r="1757" s="19" customFormat="1" ht="11.25" x14ac:dyDescent="0.2"/>
    <row r="1758" s="19" customFormat="1" ht="11.25" x14ac:dyDescent="0.2"/>
    <row r="1759" s="19" customFormat="1" ht="11.25" x14ac:dyDescent="0.2"/>
    <row r="1760" s="19" customFormat="1" ht="11.25" x14ac:dyDescent="0.2"/>
    <row r="1761" s="19" customFormat="1" ht="11.25" x14ac:dyDescent="0.2"/>
    <row r="1762" s="19" customFormat="1" ht="11.25" x14ac:dyDescent="0.2"/>
    <row r="1763" s="19" customFormat="1" ht="11.25" x14ac:dyDescent="0.2"/>
    <row r="1764" s="19" customFormat="1" ht="11.25" x14ac:dyDescent="0.2"/>
    <row r="1765" s="19" customFormat="1" ht="11.25" x14ac:dyDescent="0.2"/>
    <row r="1766" s="19" customFormat="1" ht="11.25" x14ac:dyDescent="0.2"/>
    <row r="1767" s="19" customFormat="1" ht="11.25" x14ac:dyDescent="0.2"/>
    <row r="1768" s="19" customFormat="1" ht="11.25" x14ac:dyDescent="0.2"/>
    <row r="1769" s="19" customFormat="1" ht="11.25" x14ac:dyDescent="0.2"/>
    <row r="1770" s="19" customFormat="1" ht="11.25" x14ac:dyDescent="0.2"/>
    <row r="1771" s="19" customFormat="1" ht="11.25" x14ac:dyDescent="0.2"/>
    <row r="1772" s="19" customFormat="1" ht="11.25" x14ac:dyDescent="0.2"/>
    <row r="1773" s="19" customFormat="1" ht="11.25" x14ac:dyDescent="0.2"/>
    <row r="1774" s="19" customFormat="1" ht="11.25" x14ac:dyDescent="0.2"/>
    <row r="1775" s="19" customFormat="1" ht="11.25" x14ac:dyDescent="0.2"/>
    <row r="1776" s="19" customFormat="1" ht="11.25" x14ac:dyDescent="0.2"/>
    <row r="1777" s="19" customFormat="1" ht="11.25" x14ac:dyDescent="0.2"/>
    <row r="1778" s="19" customFormat="1" ht="11.25" x14ac:dyDescent="0.2"/>
    <row r="1779" s="19" customFormat="1" ht="11.25" x14ac:dyDescent="0.2"/>
    <row r="1780" s="19" customFormat="1" ht="11.25" x14ac:dyDescent="0.2"/>
    <row r="1781" s="19" customFormat="1" ht="11.25" x14ac:dyDescent="0.2"/>
    <row r="1782" s="19" customFormat="1" ht="11.25" x14ac:dyDescent="0.2"/>
    <row r="1783" s="19" customFormat="1" ht="11.25" x14ac:dyDescent="0.2"/>
    <row r="1784" s="19" customFormat="1" ht="11.25" x14ac:dyDescent="0.2"/>
    <row r="1785" s="19" customFormat="1" ht="11.25" x14ac:dyDescent="0.2"/>
    <row r="1786" s="19" customFormat="1" ht="11.25" x14ac:dyDescent="0.2"/>
    <row r="1787" s="19" customFormat="1" ht="11.25" x14ac:dyDescent="0.2"/>
    <row r="1788" s="19" customFormat="1" ht="11.25" x14ac:dyDescent="0.2"/>
    <row r="1789" s="19" customFormat="1" ht="11.25" x14ac:dyDescent="0.2"/>
    <row r="1790" s="19" customFormat="1" ht="11.25" x14ac:dyDescent="0.2"/>
    <row r="1791" s="19" customFormat="1" ht="11.25" x14ac:dyDescent="0.2"/>
    <row r="1792" s="19" customFormat="1" ht="11.25" x14ac:dyDescent="0.2"/>
    <row r="1793" s="19" customFormat="1" ht="11.25" x14ac:dyDescent="0.2"/>
    <row r="1794" s="19" customFormat="1" ht="11.25" x14ac:dyDescent="0.2"/>
    <row r="1795" s="19" customFormat="1" ht="11.25" x14ac:dyDescent="0.2"/>
    <row r="1796" s="19" customFormat="1" ht="11.25" x14ac:dyDescent="0.2"/>
    <row r="1797" s="19" customFormat="1" ht="11.25" x14ac:dyDescent="0.2"/>
    <row r="1798" s="19" customFormat="1" ht="11.25" x14ac:dyDescent="0.2"/>
    <row r="1799" s="19" customFormat="1" ht="11.25" x14ac:dyDescent="0.2"/>
    <row r="1800" s="19" customFormat="1" ht="11.25" x14ac:dyDescent="0.2"/>
    <row r="1801" s="19" customFormat="1" ht="11.25" x14ac:dyDescent="0.2"/>
    <row r="1802" s="19" customFormat="1" ht="11.25" x14ac:dyDescent="0.2"/>
    <row r="1803" s="19" customFormat="1" ht="11.25" x14ac:dyDescent="0.2"/>
    <row r="1804" s="19" customFormat="1" ht="11.25" x14ac:dyDescent="0.2"/>
    <row r="1805" s="19" customFormat="1" ht="11.25" x14ac:dyDescent="0.2"/>
    <row r="1806" s="19" customFormat="1" ht="11.25" x14ac:dyDescent="0.2"/>
    <row r="1807" s="19" customFormat="1" ht="11.25" x14ac:dyDescent="0.2"/>
    <row r="1808" s="19" customFormat="1" ht="11.25" x14ac:dyDescent="0.2"/>
    <row r="1809" s="19" customFormat="1" ht="11.25" x14ac:dyDescent="0.2"/>
    <row r="1810" s="19" customFormat="1" ht="11.25" x14ac:dyDescent="0.2"/>
    <row r="1811" s="19" customFormat="1" ht="11.25" x14ac:dyDescent="0.2"/>
    <row r="1812" s="19" customFormat="1" ht="11.25" x14ac:dyDescent="0.2"/>
    <row r="1813" s="19" customFormat="1" ht="11.25" x14ac:dyDescent="0.2"/>
    <row r="1814" s="19" customFormat="1" ht="11.25" x14ac:dyDescent="0.2"/>
    <row r="1815" s="19" customFormat="1" ht="11.25" x14ac:dyDescent="0.2"/>
    <row r="1816" s="19" customFormat="1" ht="11.25" x14ac:dyDescent="0.2"/>
    <row r="1817" s="19" customFormat="1" ht="11.25" x14ac:dyDescent="0.2"/>
    <row r="1818" s="19" customFormat="1" ht="11.25" x14ac:dyDescent="0.2"/>
    <row r="1819" s="19" customFormat="1" ht="11.25" x14ac:dyDescent="0.2"/>
    <row r="1820" s="19" customFormat="1" ht="11.25" x14ac:dyDescent="0.2"/>
    <row r="1821" s="19" customFormat="1" ht="11.25" x14ac:dyDescent="0.2"/>
    <row r="1822" s="19" customFormat="1" ht="11.25" x14ac:dyDescent="0.2"/>
    <row r="1823" s="19" customFormat="1" ht="11.25" x14ac:dyDescent="0.2"/>
    <row r="1824" s="19" customFormat="1" ht="11.25" x14ac:dyDescent="0.2"/>
    <row r="1825" s="19" customFormat="1" ht="11.25" x14ac:dyDescent="0.2"/>
    <row r="1826" s="19" customFormat="1" ht="11.25" x14ac:dyDescent="0.2"/>
    <row r="1827" s="19" customFormat="1" ht="11.25" x14ac:dyDescent="0.2"/>
    <row r="1828" s="19" customFormat="1" ht="11.25" x14ac:dyDescent="0.2"/>
    <row r="1829" s="19" customFormat="1" ht="11.25" x14ac:dyDescent="0.2"/>
    <row r="1830" s="19" customFormat="1" ht="11.25" x14ac:dyDescent="0.2"/>
    <row r="1831" s="19" customFormat="1" ht="11.25" x14ac:dyDescent="0.2"/>
    <row r="1832" s="19" customFormat="1" ht="11.25" x14ac:dyDescent="0.2"/>
    <row r="1833" s="19" customFormat="1" ht="11.25" x14ac:dyDescent="0.2"/>
    <row r="1834" s="19" customFormat="1" ht="11.25" x14ac:dyDescent="0.2"/>
    <row r="1835" s="19" customFormat="1" ht="11.25" x14ac:dyDescent="0.2"/>
    <row r="1836" s="19" customFormat="1" ht="11.25" x14ac:dyDescent="0.2"/>
    <row r="1837" s="19" customFormat="1" ht="11.25" x14ac:dyDescent="0.2"/>
    <row r="1838" s="19" customFormat="1" ht="11.25" x14ac:dyDescent="0.2"/>
    <row r="1839" s="19" customFormat="1" ht="11.25" x14ac:dyDescent="0.2"/>
    <row r="1840" s="19" customFormat="1" ht="11.25" x14ac:dyDescent="0.2"/>
    <row r="1841" s="19" customFormat="1" ht="11.25" x14ac:dyDescent="0.2"/>
    <row r="1842" s="19" customFormat="1" ht="11.25" x14ac:dyDescent="0.2"/>
    <row r="1843" s="19" customFormat="1" ht="11.25" x14ac:dyDescent="0.2"/>
    <row r="1844" s="19" customFormat="1" ht="11.25" x14ac:dyDescent="0.2"/>
    <row r="1845" s="19" customFormat="1" ht="11.25" x14ac:dyDescent="0.2"/>
    <row r="1846" s="19" customFormat="1" ht="11.25" x14ac:dyDescent="0.2"/>
    <row r="1847" s="19" customFormat="1" ht="11.25" x14ac:dyDescent="0.2"/>
    <row r="1848" s="19" customFormat="1" ht="11.25" x14ac:dyDescent="0.2"/>
    <row r="1849" s="19" customFormat="1" ht="11.25" x14ac:dyDescent="0.2"/>
    <row r="1850" s="19" customFormat="1" ht="11.25" x14ac:dyDescent="0.2"/>
    <row r="1851" s="19" customFormat="1" ht="11.25" x14ac:dyDescent="0.2"/>
    <row r="1852" s="19" customFormat="1" ht="11.25" x14ac:dyDescent="0.2"/>
    <row r="1853" s="19" customFormat="1" ht="11.25" x14ac:dyDescent="0.2"/>
    <row r="1854" s="19" customFormat="1" ht="11.25" x14ac:dyDescent="0.2"/>
    <row r="1855" s="19" customFormat="1" ht="11.25" x14ac:dyDescent="0.2"/>
    <row r="1856" s="19" customFormat="1" ht="11.25" x14ac:dyDescent="0.2"/>
    <row r="1857" s="19" customFormat="1" ht="11.25" x14ac:dyDescent="0.2"/>
    <row r="1858" s="19" customFormat="1" ht="11.25" x14ac:dyDescent="0.2"/>
    <row r="1859" s="19" customFormat="1" ht="11.25" x14ac:dyDescent="0.2"/>
    <row r="1860" s="19" customFormat="1" ht="11.25" x14ac:dyDescent="0.2"/>
    <row r="1861" s="19" customFormat="1" ht="11.25" x14ac:dyDescent="0.2"/>
    <row r="1862" s="19" customFormat="1" ht="11.25" x14ac:dyDescent="0.2"/>
    <row r="1863" s="19" customFormat="1" ht="11.25" x14ac:dyDescent="0.2"/>
    <row r="1864" s="19" customFormat="1" ht="11.25" x14ac:dyDescent="0.2"/>
    <row r="1865" s="19" customFormat="1" ht="11.25" x14ac:dyDescent="0.2"/>
    <row r="1866" s="19" customFormat="1" ht="11.25" x14ac:dyDescent="0.2"/>
    <row r="1867" s="19" customFormat="1" ht="11.25" x14ac:dyDescent="0.2"/>
    <row r="1868" s="19" customFormat="1" ht="11.25" x14ac:dyDescent="0.2"/>
    <row r="1869" s="19" customFormat="1" ht="11.25" x14ac:dyDescent="0.2"/>
    <row r="1870" s="19" customFormat="1" ht="11.25" x14ac:dyDescent="0.2"/>
    <row r="1871" s="19" customFormat="1" ht="11.25" x14ac:dyDescent="0.2"/>
    <row r="1872" s="19" customFormat="1" ht="11.25" x14ac:dyDescent="0.2"/>
    <row r="1873" s="19" customFormat="1" ht="11.25" x14ac:dyDescent="0.2"/>
    <row r="1874" s="19" customFormat="1" ht="11.25" x14ac:dyDescent="0.2"/>
    <row r="1875" s="19" customFormat="1" ht="11.25" x14ac:dyDescent="0.2"/>
    <row r="1876" s="19" customFormat="1" ht="11.25" x14ac:dyDescent="0.2"/>
    <row r="1877" s="19" customFormat="1" ht="11.25" x14ac:dyDescent="0.2"/>
    <row r="1878" s="19" customFormat="1" ht="11.25" x14ac:dyDescent="0.2"/>
    <row r="1879" s="19" customFormat="1" ht="11.25" x14ac:dyDescent="0.2"/>
    <row r="1880" s="19" customFormat="1" ht="11.25" x14ac:dyDescent="0.2"/>
    <row r="1881" s="19" customFormat="1" ht="11.25" x14ac:dyDescent="0.2"/>
    <row r="1882" s="19" customFormat="1" ht="11.25" x14ac:dyDescent="0.2"/>
    <row r="1883" s="19" customFormat="1" ht="11.25" x14ac:dyDescent="0.2"/>
    <row r="1884" s="19" customFormat="1" ht="11.25" x14ac:dyDescent="0.2"/>
    <row r="1885" s="19" customFormat="1" ht="11.25" x14ac:dyDescent="0.2"/>
    <row r="1886" s="19" customFormat="1" ht="11.25" x14ac:dyDescent="0.2"/>
    <row r="1887" s="19" customFormat="1" ht="11.25" x14ac:dyDescent="0.2"/>
    <row r="1888" s="19" customFormat="1" ht="11.25" x14ac:dyDescent="0.2"/>
    <row r="1889" s="19" customFormat="1" ht="11.25" x14ac:dyDescent="0.2"/>
    <row r="1890" s="19" customFormat="1" ht="11.25" x14ac:dyDescent="0.2"/>
    <row r="1891" s="19" customFormat="1" ht="11.25" x14ac:dyDescent="0.2"/>
    <row r="1892" s="19" customFormat="1" ht="11.25" x14ac:dyDescent="0.2"/>
    <row r="1893" s="19" customFormat="1" ht="11.25" x14ac:dyDescent="0.2"/>
    <row r="1894" s="19" customFormat="1" ht="11.25" x14ac:dyDescent="0.2"/>
    <row r="1895" s="19" customFormat="1" ht="11.25" x14ac:dyDescent="0.2"/>
    <row r="1896" s="19" customFormat="1" ht="11.25" x14ac:dyDescent="0.2"/>
    <row r="1897" s="19" customFormat="1" ht="11.25" x14ac:dyDescent="0.2"/>
    <row r="1898" s="19" customFormat="1" ht="11.25" x14ac:dyDescent="0.2"/>
    <row r="1899" s="19" customFormat="1" ht="11.25" x14ac:dyDescent="0.2"/>
    <row r="1900" s="19" customFormat="1" ht="11.25" x14ac:dyDescent="0.2"/>
    <row r="1901" s="19" customFormat="1" ht="11.25" x14ac:dyDescent="0.2"/>
    <row r="1902" s="19" customFormat="1" ht="11.25" x14ac:dyDescent="0.2"/>
    <row r="1903" s="19" customFormat="1" ht="11.25" x14ac:dyDescent="0.2"/>
    <row r="1904" s="19" customFormat="1" ht="11.25" x14ac:dyDescent="0.2"/>
    <row r="1905" s="19" customFormat="1" ht="11.25" x14ac:dyDescent="0.2"/>
    <row r="1906" s="19" customFormat="1" ht="11.25" x14ac:dyDescent="0.2"/>
    <row r="1907" s="19" customFormat="1" ht="11.25" x14ac:dyDescent="0.2"/>
    <row r="1908" s="19" customFormat="1" ht="11.25" x14ac:dyDescent="0.2"/>
    <row r="1909" s="19" customFormat="1" ht="11.25" x14ac:dyDescent="0.2"/>
    <row r="1910" s="19" customFormat="1" ht="11.25" x14ac:dyDescent="0.2"/>
    <row r="1911" s="19" customFormat="1" ht="11.25" x14ac:dyDescent="0.2"/>
    <row r="1912" s="19" customFormat="1" ht="11.25" x14ac:dyDescent="0.2"/>
    <row r="1913" s="19" customFormat="1" ht="11.25" x14ac:dyDescent="0.2"/>
    <row r="1914" s="19" customFormat="1" ht="11.25" x14ac:dyDescent="0.2"/>
    <row r="1915" s="19" customFormat="1" ht="11.25" x14ac:dyDescent="0.2"/>
    <row r="1916" s="19" customFormat="1" ht="11.25" x14ac:dyDescent="0.2"/>
    <row r="1917" s="19" customFormat="1" ht="11.25" x14ac:dyDescent="0.2"/>
    <row r="1918" s="19" customFormat="1" ht="11.25" x14ac:dyDescent="0.2"/>
    <row r="1919" s="19" customFormat="1" ht="11.25" x14ac:dyDescent="0.2"/>
    <row r="1920" s="19" customFormat="1" ht="11.25" x14ac:dyDescent="0.2"/>
    <row r="1921" s="19" customFormat="1" ht="11.25" x14ac:dyDescent="0.2"/>
    <row r="1922" s="19" customFormat="1" ht="11.25" x14ac:dyDescent="0.2"/>
    <row r="1923" s="19" customFormat="1" ht="11.25" x14ac:dyDescent="0.2"/>
    <row r="1924" s="19" customFormat="1" ht="11.25" x14ac:dyDescent="0.2"/>
    <row r="1925" s="19" customFormat="1" ht="11.25" x14ac:dyDescent="0.2"/>
    <row r="1926" s="19" customFormat="1" ht="11.25" x14ac:dyDescent="0.2"/>
    <row r="1927" s="19" customFormat="1" ht="11.25" x14ac:dyDescent="0.2"/>
    <row r="1928" s="19" customFormat="1" ht="11.25" x14ac:dyDescent="0.2"/>
    <row r="1929" s="19" customFormat="1" ht="11.25" x14ac:dyDescent="0.2"/>
    <row r="1930" s="19" customFormat="1" ht="11.25" x14ac:dyDescent="0.2"/>
    <row r="1931" s="19" customFormat="1" ht="11.25" x14ac:dyDescent="0.2"/>
    <row r="1932" s="19" customFormat="1" ht="11.25" x14ac:dyDescent="0.2"/>
    <row r="1933" s="19" customFormat="1" ht="11.25" x14ac:dyDescent="0.2"/>
    <row r="1934" s="19" customFormat="1" ht="11.25" x14ac:dyDescent="0.2"/>
    <row r="1935" s="19" customFormat="1" ht="11.25" x14ac:dyDescent="0.2"/>
    <row r="1936" s="19" customFormat="1" ht="11.25" x14ac:dyDescent="0.2"/>
    <row r="1937" s="19" customFormat="1" ht="11.25" x14ac:dyDescent="0.2"/>
    <row r="1938" s="19" customFormat="1" ht="11.25" x14ac:dyDescent="0.2"/>
    <row r="1939" s="19" customFormat="1" ht="11.25" x14ac:dyDescent="0.2"/>
    <row r="1940" s="19" customFormat="1" ht="11.25" x14ac:dyDescent="0.2"/>
    <row r="1941" s="19" customFormat="1" ht="11.25" x14ac:dyDescent="0.2"/>
    <row r="1942" s="19" customFormat="1" ht="11.25" x14ac:dyDescent="0.2"/>
    <row r="1943" s="19" customFormat="1" ht="11.25" x14ac:dyDescent="0.2"/>
    <row r="1944" s="19" customFormat="1" ht="11.25" x14ac:dyDescent="0.2"/>
    <row r="1945" s="19" customFormat="1" ht="11.25" x14ac:dyDescent="0.2"/>
    <row r="1946" s="19" customFormat="1" ht="11.25" x14ac:dyDescent="0.2"/>
    <row r="1947" s="19" customFormat="1" ht="11.25" x14ac:dyDescent="0.2"/>
    <row r="1948" s="19" customFormat="1" ht="11.25" x14ac:dyDescent="0.2"/>
    <row r="1949" s="19" customFormat="1" ht="11.25" x14ac:dyDescent="0.2"/>
    <row r="1950" s="19" customFormat="1" ht="11.25" x14ac:dyDescent="0.2"/>
    <row r="1951" s="19" customFormat="1" ht="11.25" x14ac:dyDescent="0.2"/>
    <row r="1952" s="19" customFormat="1" ht="11.25" x14ac:dyDescent="0.2"/>
    <row r="1953" s="19" customFormat="1" ht="11.25" x14ac:dyDescent="0.2"/>
    <row r="1954" s="19" customFormat="1" ht="11.25" x14ac:dyDescent="0.2"/>
    <row r="1955" s="19" customFormat="1" ht="11.25" x14ac:dyDescent="0.2"/>
    <row r="1956" s="19" customFormat="1" ht="11.25" x14ac:dyDescent="0.2"/>
    <row r="1957" s="19" customFormat="1" ht="11.25" x14ac:dyDescent="0.2"/>
    <row r="1958" s="19" customFormat="1" ht="11.25" x14ac:dyDescent="0.2"/>
    <row r="1959" s="19" customFormat="1" ht="11.25" x14ac:dyDescent="0.2"/>
    <row r="1960" s="19" customFormat="1" ht="11.25" x14ac:dyDescent="0.2"/>
    <row r="1961" s="19" customFormat="1" ht="11.25" x14ac:dyDescent="0.2"/>
    <row r="1962" s="19" customFormat="1" ht="11.25" x14ac:dyDescent="0.2"/>
    <row r="1963" s="19" customFormat="1" ht="11.25" x14ac:dyDescent="0.2"/>
    <row r="1964" s="19" customFormat="1" ht="11.25" x14ac:dyDescent="0.2"/>
    <row r="1965" s="19" customFormat="1" ht="11.25" x14ac:dyDescent="0.2"/>
    <row r="1966" s="19" customFormat="1" ht="11.25" x14ac:dyDescent="0.2"/>
    <row r="1967" s="19" customFormat="1" ht="11.25" x14ac:dyDescent="0.2"/>
    <row r="1968" s="19" customFormat="1" ht="11.25" x14ac:dyDescent="0.2"/>
    <row r="1969" s="19" customFormat="1" ht="11.25" x14ac:dyDescent="0.2"/>
    <row r="1970" s="19" customFormat="1" ht="11.25" x14ac:dyDescent="0.2"/>
    <row r="1971" s="19" customFormat="1" ht="11.25" x14ac:dyDescent="0.2"/>
    <row r="1972" s="19" customFormat="1" ht="11.25" x14ac:dyDescent="0.2"/>
    <row r="1973" s="19" customFormat="1" ht="11.25" x14ac:dyDescent="0.2"/>
    <row r="1974" s="19" customFormat="1" ht="11.25" x14ac:dyDescent="0.2"/>
    <row r="1975" s="19" customFormat="1" ht="11.25" x14ac:dyDescent="0.2"/>
    <row r="1976" s="19" customFormat="1" ht="11.25" x14ac:dyDescent="0.2"/>
    <row r="1977" s="19" customFormat="1" ht="11.25" x14ac:dyDescent="0.2"/>
    <row r="1978" s="19" customFormat="1" ht="11.25" x14ac:dyDescent="0.2"/>
    <row r="1979" s="19" customFormat="1" ht="11.25" x14ac:dyDescent="0.2"/>
    <row r="1980" s="19" customFormat="1" ht="11.25" x14ac:dyDescent="0.2"/>
    <row r="1981" s="19" customFormat="1" ht="11.25" x14ac:dyDescent="0.2"/>
    <row r="1982" s="19" customFormat="1" ht="11.25" x14ac:dyDescent="0.2"/>
    <row r="1983" s="19" customFormat="1" ht="11.25" x14ac:dyDescent="0.2"/>
    <row r="1984" s="19" customFormat="1" ht="11.25" x14ac:dyDescent="0.2"/>
    <row r="1985" s="19" customFormat="1" ht="11.25" x14ac:dyDescent="0.2"/>
    <row r="1986" s="19" customFormat="1" ht="11.25" x14ac:dyDescent="0.2"/>
    <row r="1987" s="19" customFormat="1" ht="11.25" x14ac:dyDescent="0.2"/>
  </sheetData>
  <mergeCells count="18">
    <mergeCell ref="C17:G17"/>
    <mergeCell ref="C26:G26"/>
    <mergeCell ref="C27:G27"/>
    <mergeCell ref="C28:G28"/>
    <mergeCell ref="A12:G13"/>
    <mergeCell ref="A14:A16"/>
    <mergeCell ref="B14:B16"/>
    <mergeCell ref="C14:G16"/>
    <mergeCell ref="A10:B10"/>
    <mergeCell ref="C10:D11"/>
    <mergeCell ref="A1:G1"/>
    <mergeCell ref="A2:G2"/>
    <mergeCell ref="C7:E7"/>
    <mergeCell ref="B8:B9"/>
    <mergeCell ref="C8:E8"/>
    <mergeCell ref="A3:G3"/>
    <mergeCell ref="A4:G4"/>
    <mergeCell ref="A5:G5"/>
  </mergeCells>
  <phoneticPr fontId="9" type="noConversion"/>
  <printOptions horizontalCentered="1"/>
  <pageMargins left="0.23622047244094491" right="0.23622047244094491" top="0.23622047244094491" bottom="0.23622047244094491" header="2.3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2026-07-30T16:04:46Z</cp:lastPrinted>
  <dcterms:created xsi:type="dcterms:W3CDTF">2013-02-07T15:56:20Z</dcterms:created>
  <dcterms:modified xsi:type="dcterms:W3CDTF">2026-07-30T16:05:39Z</dcterms:modified>
</cp:coreProperties>
</file>